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leja\OneDrive - Ministerio de Minas y Energía\MINAS 2026\1. Liderazgo\Mayra Alejandra Niño Mesa\MARZO\OBLIGACIÓN 3\"/>
    </mc:Choice>
  </mc:AlternateContent>
  <xr:revisionPtr revIDLastSave="0" documentId="8_{9EB2687B-A819-4A7B-B2C2-B1AC4AF8E7A1}" xr6:coauthVersionLast="47" xr6:coauthVersionMax="47" xr10:uidLastSave="{00000000-0000-0000-0000-000000000000}"/>
  <bookViews>
    <workbookView xWindow="-110" yWindow="-110" windowWidth="19420" windowHeight="10300" xr2:uid="{F0B76E0C-FB67-4DEF-8E24-F07246B0182F}"/>
  </bookViews>
  <sheets>
    <sheet name="Funcionarios" sheetId="1" r:id="rId1"/>
    <sheet name="Hoja1" sheetId="13" state="hidden" r:id="rId2"/>
    <sheet name="TODOS" sheetId="12" state="hidden" r:id="rId3"/>
    <sheet name="Contratistas" sheetId="11" state="hidden" r:id="rId4"/>
    <sheet name="Hoja3" sheetId="15" state="hidden" r:id="rId5"/>
    <sheet name="Permisos" sheetId="2" state="hidden" r:id="rId6"/>
  </sheets>
  <definedNames>
    <definedName name="_xlnm._FilterDatabase" localSheetId="3" hidden="1">Contratistas!$A$2:$AJ$128</definedName>
    <definedName name="_xlnm._FilterDatabase" localSheetId="0" hidden="1">Funcionarios!$A$2:$AA$60</definedName>
    <definedName name="_xlnm._FilterDatabase" localSheetId="5" hidden="1">Permisos!$A$3:$H$231</definedName>
    <definedName name="_xlnm._FilterDatabase" localSheetId="2" hidden="1">TODOS!$A$2:$AV$157</definedName>
    <definedName name="editLink" localSheetId="3">Contratistas!$L$128</definedName>
  </definedNames>
  <calcPr calcId="191028"/>
  <pivotCaches>
    <pivotCache cacheId="0"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04" i="12" l="1"/>
  <c r="X104" i="12"/>
  <c r="Z102" i="12"/>
  <c r="X102" i="12"/>
  <c r="V102" i="12"/>
  <c r="W76" i="12"/>
  <c r="W75" i="12"/>
  <c r="AH44" i="12"/>
  <c r="V38" i="12"/>
  <c r="X37" i="12"/>
  <c r="X36" i="12"/>
  <c r="X35" i="12"/>
  <c r="AI33" i="12"/>
  <c r="AH33" i="12"/>
  <c r="X33" i="12"/>
  <c r="AI32" i="12"/>
  <c r="AB56" i="11"/>
  <c r="T54" i="11"/>
  <c r="R54" i="11"/>
  <c r="P54" i="11"/>
  <c r="Q33" i="11"/>
  <c r="AB27" i="11"/>
  <c r="R24" i="11"/>
  <c r="R23" i="11"/>
  <c r="R22" i="11"/>
  <c r="AC20" i="11"/>
  <c r="AB20" i="11"/>
  <c r="R20" i="11"/>
  <c r="AC1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LEIDY ESMERALDA PINZON QUIJANO</author>
  </authors>
  <commentList>
    <comment ref="B2" authorId="0" shapeId="0" xr:uid="{27E0E667-252F-4726-8A4E-48C3A228F89E}">
      <text>
        <r>
          <rPr>
            <b/>
            <sz val="9"/>
            <color indexed="81"/>
            <rFont val="Tahoma"/>
            <family val="2"/>
          </rPr>
          <t>LEIDY ESMERALDA PINZON QUIJANO:</t>
        </r>
        <r>
          <rPr>
            <sz val="9"/>
            <color indexed="81"/>
            <rFont val="Tahoma"/>
            <family val="2"/>
          </rPr>
          <t xml:space="preserve">
Funcionario
Contratista</t>
        </r>
      </text>
    </comment>
    <comment ref="F2" authorId="0" shapeId="0" xr:uid="{A7A2D11B-0C0F-4A14-BCEE-543003FACFBB}">
      <text>
        <r>
          <rPr>
            <b/>
            <sz val="9"/>
            <color indexed="81"/>
            <rFont val="Tahoma"/>
            <family val="2"/>
          </rPr>
          <t>LEIDY ESMERALDA PINZON QUIJANO:</t>
        </r>
        <r>
          <rPr>
            <sz val="9"/>
            <color indexed="81"/>
            <rFont val="Tahoma"/>
            <family val="2"/>
          </rPr>
          <t xml:space="preserve">
Funcionario
Contratista</t>
        </r>
      </text>
    </comment>
    <comment ref="G2" authorId="0" shapeId="0" xr:uid="{613ED586-95FF-45E0-A2D8-71B6D0385C41}">
      <text>
        <r>
          <rPr>
            <b/>
            <sz val="9"/>
            <color indexed="81"/>
            <rFont val="Tahoma"/>
            <family val="2"/>
          </rPr>
          <t>LEIDY ESMERALDA PINZON QUIJANO:</t>
        </r>
        <r>
          <rPr>
            <sz val="9"/>
            <color indexed="81"/>
            <rFont val="Tahoma"/>
            <family val="2"/>
          </rPr>
          <t xml:space="preserve">
Carrera - Periodo de Prueba
Provisional</t>
        </r>
      </text>
    </comment>
    <comment ref="H2" authorId="0" shapeId="0" xr:uid="{63989E20-3567-44D2-BC55-5B8FD2B4EF41}">
      <text>
        <r>
          <rPr>
            <b/>
            <sz val="9"/>
            <color indexed="81"/>
            <rFont val="Tahoma"/>
            <family val="2"/>
          </rPr>
          <t>LEIDY ESMERALDA PINZON QUIJANO:</t>
        </r>
        <r>
          <rPr>
            <sz val="9"/>
            <color indexed="81"/>
            <rFont val="Tahoma"/>
            <family val="2"/>
          </rPr>
          <t xml:space="preserve">
Carrera - Periodo de Prueba
Provisional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LEIDY ESMERALDA PINZON QUIJANO</author>
    <author>Leidy Quijano</author>
  </authors>
  <commentList>
    <comment ref="B2" authorId="0" shapeId="0" xr:uid="{F2BD0631-0C94-4699-8386-21AE7386FEB5}">
      <text>
        <r>
          <rPr>
            <b/>
            <sz val="9"/>
            <color indexed="81"/>
            <rFont val="Tahoma"/>
            <family val="2"/>
          </rPr>
          <t>LEIDY ESMERALDA PINZON QUIJANO:</t>
        </r>
        <r>
          <rPr>
            <sz val="9"/>
            <color indexed="81"/>
            <rFont val="Tahoma"/>
            <family val="2"/>
          </rPr>
          <t xml:space="preserve">
Funcionario
Contratista</t>
        </r>
      </text>
    </comment>
    <comment ref="G2" authorId="0" shapeId="0" xr:uid="{98923F88-993E-4299-B364-EA6125B25B29}">
      <text>
        <r>
          <rPr>
            <b/>
            <sz val="9"/>
            <color indexed="81"/>
            <rFont val="Tahoma"/>
            <family val="2"/>
          </rPr>
          <t>LEIDY ESMERALDA PINZON QUIJANO:</t>
        </r>
        <r>
          <rPr>
            <sz val="9"/>
            <color indexed="81"/>
            <rFont val="Tahoma"/>
            <family val="2"/>
          </rPr>
          <t xml:space="preserve">
Funcionario
Contratista</t>
        </r>
      </text>
    </comment>
    <comment ref="H2" authorId="0" shapeId="0" xr:uid="{526B3DB6-B87F-4A74-8401-BAC341AF4DB6}">
      <text>
        <r>
          <rPr>
            <b/>
            <sz val="9"/>
            <color indexed="81"/>
            <rFont val="Tahoma"/>
            <family val="2"/>
          </rPr>
          <t>LEIDY ESMERALDA PINZON QUIJANO:</t>
        </r>
        <r>
          <rPr>
            <sz val="9"/>
            <color indexed="81"/>
            <rFont val="Tahoma"/>
            <family val="2"/>
          </rPr>
          <t xml:space="preserve">
Carrera - Periodo de Prueba
Provisional</t>
        </r>
      </text>
    </comment>
    <comment ref="I2" authorId="0" shapeId="0" xr:uid="{28932A24-024F-4D2F-965A-891BD6A9A37E}">
      <text>
        <r>
          <rPr>
            <b/>
            <sz val="9"/>
            <color indexed="81"/>
            <rFont val="Tahoma"/>
            <family val="2"/>
          </rPr>
          <t>LEIDY ESMERALDA PINZON QUIJANO:</t>
        </r>
        <r>
          <rPr>
            <sz val="9"/>
            <color indexed="81"/>
            <rFont val="Tahoma"/>
            <family val="2"/>
          </rPr>
          <t xml:space="preserve">
Carrera - Periodo de Prueba
Provisional</t>
        </r>
      </text>
    </comment>
    <comment ref="Q2" authorId="1" shapeId="0" xr:uid="{1777973D-F6DA-45C5-AE80-AFD5334A937B}">
      <text>
        <r>
          <rPr>
            <b/>
            <sz val="9"/>
            <color indexed="81"/>
            <rFont val="Tahoma"/>
            <family val="2"/>
          </rPr>
          <t>Leidy Quijano:</t>
        </r>
        <r>
          <rPr>
            <sz val="9"/>
            <color indexed="81"/>
            <rFont val="Tahoma"/>
            <family val="2"/>
          </rPr>
          <t xml:space="preserve">
SI: Cupo disponible cuando no tiene contratista definido
NO: Cupo profesional contratado </t>
        </r>
      </text>
    </comment>
    <comment ref="AF2" authorId="0" shapeId="0" xr:uid="{11839CA9-40AC-44D8-866F-9E342EE8B984}">
      <text>
        <r>
          <rPr>
            <b/>
            <sz val="9"/>
            <color indexed="81"/>
            <rFont val="Tahoma"/>
            <family val="2"/>
          </rPr>
          <t>LEIDY ESMERALDA PINZON QUIJANO:</t>
        </r>
        <r>
          <rPr>
            <sz val="9"/>
            <color indexed="81"/>
            <rFont val="Tahoma"/>
            <family val="2"/>
          </rPr>
          <t xml:space="preserve">
FUNCIONARIOS: FECHA DE CAMBIO DE AREA
CONTRATISTAS: FECHA DE  RETIRO O SECION DE CESION DEL CONTRATO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LEIDY ESMERALDA PINZON QUIJANO</author>
    <author>Leidy Quijano</author>
  </authors>
  <commentList>
    <comment ref="B2" authorId="0" shapeId="0" xr:uid="{B5BE6CF9-8642-4D47-A968-575417A6D964}">
      <text>
        <r>
          <rPr>
            <b/>
            <sz val="9"/>
            <color indexed="81"/>
            <rFont val="Tahoma"/>
            <family val="2"/>
          </rPr>
          <t>LEIDY ESMERALDA PINZON QUIJANO:</t>
        </r>
        <r>
          <rPr>
            <sz val="9"/>
            <color indexed="81"/>
            <rFont val="Tahoma"/>
            <family val="2"/>
          </rPr>
          <t xml:space="preserve">
Funcionario
Contratista</t>
        </r>
      </text>
    </comment>
    <comment ref="F2" authorId="0" shapeId="0" xr:uid="{061FC42A-3D00-43E7-A195-38761533DAF2}">
      <text>
        <r>
          <rPr>
            <b/>
            <sz val="9"/>
            <color indexed="81"/>
            <rFont val="Tahoma"/>
            <family val="2"/>
          </rPr>
          <t>LEIDY ESMERALDA PINZON QUIJANO:</t>
        </r>
        <r>
          <rPr>
            <sz val="9"/>
            <color indexed="81"/>
            <rFont val="Tahoma"/>
            <family val="2"/>
          </rPr>
          <t xml:space="preserve">
Funcionario
Contratista</t>
        </r>
      </text>
    </comment>
    <comment ref="K2" authorId="1" shapeId="0" xr:uid="{1BB20311-C924-47F2-B2AA-52B8BA54A039}">
      <text>
        <r>
          <rPr>
            <b/>
            <sz val="9"/>
            <color indexed="81"/>
            <rFont val="Tahoma"/>
            <family val="2"/>
          </rPr>
          <t>Leidy Quijano:</t>
        </r>
        <r>
          <rPr>
            <sz val="9"/>
            <color indexed="81"/>
            <rFont val="Tahoma"/>
            <family val="2"/>
          </rPr>
          <t xml:space="preserve">
SI: Cupo disponible cuando no tiene contratista definido
NO: Cupo profesional contratado </t>
        </r>
      </text>
    </comment>
    <comment ref="Z2" authorId="0" shapeId="0" xr:uid="{534B7B6D-8945-487E-B2D9-66D264D73911}">
      <text>
        <r>
          <rPr>
            <b/>
            <sz val="9"/>
            <color indexed="81"/>
            <rFont val="Tahoma"/>
            <family val="2"/>
          </rPr>
          <t>LEIDY ESMERALDA PINZON QUIJANO:</t>
        </r>
        <r>
          <rPr>
            <sz val="9"/>
            <color indexed="81"/>
            <rFont val="Tahoma"/>
            <family val="2"/>
          </rPr>
          <t xml:space="preserve">
FUNCIONARIOS: FECHA DE CAMBIO DE AREA
CONTRATISTAS: FECHA DE  RETIRO O SECION DE CESION DEL CONTRATO </t>
        </r>
      </text>
    </comment>
  </commentList>
</comments>
</file>

<file path=xl/sharedStrings.xml><?xml version="1.0" encoding="utf-8"?>
<sst xmlns="http://schemas.openxmlformats.org/spreadsheetml/2006/main" count="9353" uniqueCount="1873">
  <si>
    <t>SUBDIRECCIÓN ADMINISTRATIVA Y FINANCIERA</t>
  </si>
  <si>
    <t>NO.</t>
  </si>
  <si>
    <t>GRUPO INTERNO DE TRABAJO</t>
  </si>
  <si>
    <t>NOMBRE</t>
  </si>
  <si>
    <t>NO. IDENTIFICACIÓN</t>
  </si>
  <si>
    <t>MUJER / HOMBRE</t>
  </si>
  <si>
    <t>FUNCIONARIO / CONTRATISTA</t>
  </si>
  <si>
    <t>TIPO DE VINCULACION
Carrera
Libre nombramiento y remocion
Provisional</t>
  </si>
  <si>
    <t>MODALIDAD DE VINCULACION
En Propiedad
Encargo
Periodo de Prueba
Vacante</t>
  </si>
  <si>
    <t xml:space="preserve">CARGO  
</t>
  </si>
  <si>
    <t xml:space="preserve">CODIGO
</t>
  </si>
  <si>
    <t>GRADO</t>
  </si>
  <si>
    <t>PROFESIÓN</t>
  </si>
  <si>
    <t>ESPECIALIZACIÓN (TÍTULO DEL PROGRAMA)</t>
  </si>
  <si>
    <t>MAESTRÍA (TÍTULO DEL PROGRAMA)</t>
  </si>
  <si>
    <t xml:space="preserve">DOCTORADO
(TÍTULO DEL PROGRAMA) </t>
  </si>
  <si>
    <t>CORREO ELECTRONICO</t>
  </si>
  <si>
    <t>NO. TELEFÓNICO</t>
  </si>
  <si>
    <t>FECHA DE NACIMIENTO 
DIA/MES/AÑO</t>
  </si>
  <si>
    <t>EPS</t>
  </si>
  <si>
    <t>CONDICIÓN ESPECIAL DE SALUD</t>
  </si>
  <si>
    <t>FECHA DE VACACIONES PROGRAMADA</t>
  </si>
  <si>
    <t>PERIODOS PENDIENTES VACACIONES</t>
  </si>
  <si>
    <t xml:space="preserve">FECHA DEL PERIODO PENDIENTE DE VACACIONES </t>
  </si>
  <si>
    <t>TELETRABAJO 
SI / NO</t>
  </si>
  <si>
    <t>DIAS DE TELETRABAJO</t>
  </si>
  <si>
    <t>HORARIO</t>
  </si>
  <si>
    <t>3 PRINCIPALES ACTIVIDADES QUE REALIZA</t>
  </si>
  <si>
    <t>GRUPO DE GESTION DE COMISIONES DE SERVICIO, VIATICOS Y TRANSPORTE</t>
  </si>
  <si>
    <t>NANCY EDITH RAMOS CASTIBLANCO</t>
  </si>
  <si>
    <t xml:space="preserve">MUJER  </t>
  </si>
  <si>
    <t>FUNCIONARIO</t>
  </si>
  <si>
    <t>CARRERA</t>
  </si>
  <si>
    <t>LNR</t>
  </si>
  <si>
    <t>PROFESIONAL UNIVERSITARIO</t>
  </si>
  <si>
    <t>INGENIERA INDUSTRIAL</t>
  </si>
  <si>
    <t>GESTIÓN DEL DESARROLLO HUMANO Y BIENESTAR SOCIAL EMPRESARIAL</t>
  </si>
  <si>
    <t>GESTIÓN SOCIAL EMPRESARIAL (3/4en curso)</t>
  </si>
  <si>
    <t>NA</t>
  </si>
  <si>
    <t>neramos@minenergia.gov.co</t>
  </si>
  <si>
    <t>SANITAS</t>
  </si>
  <si>
    <t>HIPERTENSA</t>
  </si>
  <si>
    <t>7 días</t>
  </si>
  <si>
    <t>07-04-2024 AL 06/04/2025</t>
  </si>
  <si>
    <t>SI</t>
  </si>
  <si>
    <t>MARTES Y JUEVES</t>
  </si>
  <si>
    <t xml:space="preserve">7:00 - 16:00 </t>
  </si>
  <si>
    <t>1. EXPEDICIÓN DE TIQUETES 
2. ASESORÍA FUNCIONARIOS Y CONTRATISTA 
3. REVISIÓN DE CIFRAS EN NEON</t>
  </si>
  <si>
    <t>ANGIE LORENA MORENO ALFONSO</t>
  </si>
  <si>
    <t>MUJER</t>
  </si>
  <si>
    <t>EN PROPIEDAD</t>
  </si>
  <si>
    <t>AUXILIAR ADMINISTRATIVO</t>
  </si>
  <si>
    <t>TECNOLOGA EN ADMINISTRACIÓN DOCUMENTAL</t>
  </si>
  <si>
    <t>almoreno@minenergia.gov.co</t>
  </si>
  <si>
    <t>SALUDTOTAL</t>
  </si>
  <si>
    <t>ENFERMEDAD AUTOINMUNE</t>
  </si>
  <si>
    <t>08/09/2025 al 26/09/2025</t>
  </si>
  <si>
    <t>NO</t>
  </si>
  <si>
    <t>8:00 - 17:00</t>
  </si>
  <si>
    <t>1. GESTOR DOCUMENTAL
2. APOYO A LOS CONTRATISTA
3. REVISIONES DE CONTROL</t>
  </si>
  <si>
    <t>FRANCIA PATRICIA  ROBAYO AREVALO</t>
  </si>
  <si>
    <t>PROVISIONAL</t>
  </si>
  <si>
    <t>PROFESIONAL ESPECIALIZADO</t>
  </si>
  <si>
    <t>ADMINISTRADORA DE EMPRESAS</t>
  </si>
  <si>
    <t>GERENCIA SOCIAL</t>
  </si>
  <si>
    <t>fprobayo@minenergia.gov.co</t>
  </si>
  <si>
    <t>COMPENSAR</t>
  </si>
  <si>
    <t>01/7/2025 al 15/7/2025</t>
  </si>
  <si>
    <t>6-10-2023 AL 5-10-2024</t>
  </si>
  <si>
    <t>1. COORDINAR GRUPO</t>
  </si>
  <si>
    <t>GRUPO DE TESORERÍA</t>
  </si>
  <si>
    <t>OLGA LUCÍA BAQUERO ORTEGA</t>
  </si>
  <si>
    <t>PROPIEDAD</t>
  </si>
  <si>
    <t>ADMINISTRADOR DE EMPRESAS</t>
  </si>
  <si>
    <t>ESPECIALISTA EN DERECHO MINERO ENERGÉTICO</t>
  </si>
  <si>
    <t>MÁSTER EN ADMINISTRACIÓN Y DIRECCIÓN DE EMPRESAS</t>
  </si>
  <si>
    <t>olbaquero@minenergia.gov.co</t>
  </si>
  <si>
    <t>22/10/1970</t>
  </si>
  <si>
    <t>HERNIAS LUMBARES Y CERVICALES, ARTROSIS DEGENERATIVA EN COLUMNA, SÍNDROME DE MENOPAUSIA, SÍNDROME DEL MANGUITO ROTADOR, GASTRITIS CRÓNICA, ASMA, CONDICIÓN GINECOLÓGICA BENIGNA,ACTUALMENTE EN MANEJO MÉDICO.</t>
  </si>
  <si>
    <t>MIERCOLES Y VIERNES</t>
  </si>
  <si>
    <t>7:00AM - 4:00PM</t>
  </si>
  <si>
    <t>1. REVISIÓN DE CUENTAS DE CONTRATISTA Y PROVEEDORES.
2. ELABORACIÓN DE IMPUESTOS MUNICIPALES 
3. ELABORAR EL REGISTRO NACIONAL,DISTRITAL Y MUNICIPAL DE INSCRIPCIÒN DE MINISTERIO DE MINAS Y ENERGÍA COMO AGENTE RETENEDOR DE IMPUESTOS.</t>
  </si>
  <si>
    <t>WILLIAM ALEXANDER CARDONA DÍAZ</t>
  </si>
  <si>
    <t>HOMBRE</t>
  </si>
  <si>
    <t>LIBRE NOMBRAMIENTO Y REMOCIÓN</t>
  </si>
  <si>
    <t>COORDINADOR</t>
  </si>
  <si>
    <t>CONTADOR PÚBLICO</t>
  </si>
  <si>
    <t>ESPECIALISTA EN CONTROL GERENCIAL CORPORATIVO</t>
  </si>
  <si>
    <t>MAESTRÍA EN ADMINISTRACIÓN - MBA</t>
  </si>
  <si>
    <t>wacardona@minenergia.gov.co</t>
  </si>
  <si>
    <t>MIERCOLES Y JUEVES</t>
  </si>
  <si>
    <t>9:00 A 18:00</t>
  </si>
  <si>
    <t>1.CUMPLIR OPORTUNAMENTE CON EL PAGO DE TODOS LAS OBLIGACIONES DEL MME.
2.COORDINAR TODAS LAS ACTIVIDADES DEL GRUPO FRENTE A LOS REQUERIMIENTOS QUE NOS HAGA LAS DEPENDENCIAS DEL MME, ENTES DE CONTROL Y LA ALTA DIRECCIÓN.</t>
  </si>
  <si>
    <t>TÉCNICO PROFESIONAL EN REGISTRO DE PROCESOS PRODUCTIVOS</t>
  </si>
  <si>
    <t>omeza@minenergia.gov.co</t>
  </si>
  <si>
    <t>13/09/1978</t>
  </si>
  <si>
    <t>NUEVA EPS</t>
  </si>
  <si>
    <t>GASTRITIS</t>
  </si>
  <si>
    <t>11/12/2025 AL 05/01/2026</t>
  </si>
  <si>
    <t>7:00 A 16:00</t>
  </si>
  <si>
    <t>1.DESCARGAR DIVIDIR Y NOMBRAR OP. 
2.CARGA DE OP EN EL SISTEMA NEÓN DE TODOS LOS CONTRATISTA DEL MINISTERIO. 
3.MANEJO DEL ARGO.</t>
  </si>
  <si>
    <t>ANGELA PATRICIA RAMOS CASTIBLANCO</t>
  </si>
  <si>
    <t>TECNÓLOGO EN GESTIÓN DE TALENTO HUMANO</t>
  </si>
  <si>
    <t>apramos@minenergia.gov.co</t>
  </si>
  <si>
    <t>HIPERTENSIÓN, GONARTROSIS</t>
  </si>
  <si>
    <t>14/07/2025 AL 02/05/2025</t>
  </si>
  <si>
    <t>1.CARGA DE OP EN EL SISTEMA NEÓN DE PAGOS A PROVEEDORES Y RESOLUCIONES.
2.REVISIÓN DE CUENTAS DE COBROS DE CONTRATISTA.
3.APOYO EN EL SISTEMA DE RIESGOS DE GESTIÓN EN EL GRUPO DE TESORERÍA. 
4.ENVÍO DE CORREO ELECTRÓNICO DE NOTIFICACIÓN DE PAGOS DE DEDUCCIONES Y LIBRANZAS A DIFERENTES ENTIDADES.
5.IDENTIFICACIÓN DE INGRESOS DESDE LA PÁGINA DE MHCP.</t>
  </si>
  <si>
    <t>GESTIÓN FINANCIERA Y CONTABLE</t>
  </si>
  <si>
    <t>EDDY AUGUSTO ROMERO GARZÓN</t>
  </si>
  <si>
    <t>ESPECIALIZACIÓN EN GERENCIA Y TRIBUTARIA</t>
  </si>
  <si>
    <t>MAGISTER EN GOBIERNO Y POLITICAS PUBLICAS</t>
  </si>
  <si>
    <t>earomero@minenergia.gov.co</t>
  </si>
  <si>
    <t>NINGUNA</t>
  </si>
  <si>
    <t>28/07/2025 - 19/08/2025</t>
  </si>
  <si>
    <t>31/05/2024 al 30/05/2025</t>
  </si>
  <si>
    <t>8:00 AM  A  5:00 PM</t>
  </si>
  <si>
    <t xml:space="preserve">1. PROCESO DE ELABORACIÓN, REVISIÓN Y GENERACIÓN DE LOS INFORMES FINANCIEROS MENSUALES Y ESTADOS FINANCIEROS ANULES DEL MME. 
2. RESPONDER POR LA GENERACIÓN DE LAS LIQUIDACIONES Y OBLIGACIONES DEL MME. 
3. REGISTRO DE LOS INGRESOS DEL MME Y ATENCIÓN A LAS AUDITORIAS DE LOS ENTES DE CONTROL EXTERNOS E INTERNOS, INFORMES Y SOLICITUDES EN MATERIA CONTABLE.
</t>
  </si>
  <si>
    <t>MIGUEL DARÍO BELTRÁN BELTRÁN</t>
  </si>
  <si>
    <t>ESPECIALIZACION ENGESTION FINANCIERA PUBLICA</t>
  </si>
  <si>
    <t>MAGISTER EN CIENCIAS ECONOMICAS</t>
  </si>
  <si>
    <t>Mdbeltran@minenergia.gov.co</t>
  </si>
  <si>
    <t>316-4139007</t>
  </si>
  <si>
    <t>DIABETES
HIPERTENSO</t>
  </si>
  <si>
    <r>
      <rPr>
        <sz val="11"/>
        <color rgb="FFFF0000"/>
        <rFont val="Aptos Narrow"/>
        <family val="2"/>
        <scheme val="minor"/>
      </rPr>
      <t>19/01/2022 al 18/01/2023</t>
    </r>
    <r>
      <rPr>
        <sz val="11"/>
        <color theme="1"/>
        <rFont val="Aptos Narrow"/>
        <family val="2"/>
        <scheme val="minor"/>
      </rPr>
      <t xml:space="preserve"> -19/01/2023 al 18/01/2024
19/01/2024 al 18/01/2025</t>
    </r>
  </si>
  <si>
    <t>7:00 AM/ 4:00 PM</t>
  </si>
  <si>
    <t>1. ANALISIS RETENCION EN LA FUENTE POR CADA CONCEPTO Y POR CADA SUBUNIDAD
2. GESTION DE CALIDAD( PROCEDIMIENTOS, MAPA DE RIESGOS, PLAN DE ACCION)
3. ANALISIS CUENTAS DE BALANCE</t>
  </si>
  <si>
    <t>RAFAEL MARTINEZ MOVILLA</t>
  </si>
  <si>
    <t>NO APORTA</t>
  </si>
  <si>
    <t>rmartinez@minenergia.gov.co</t>
  </si>
  <si>
    <t>301 5855628</t>
  </si>
  <si>
    <t>15/09/2025 AL 03/10/2025</t>
  </si>
  <si>
    <t>1. Secretario GGFC
2. Gestor documental GGFC</t>
  </si>
  <si>
    <t>GRUPO DE LEGALIZACION DE COMISIONES, VIATICOS Y TRANSPORTE</t>
  </si>
  <si>
    <t>ALVARO FERNANDO RIVERA ACOSTA</t>
  </si>
  <si>
    <t>76.325.659</t>
  </si>
  <si>
    <t>TECNICO ADMINISTRATIVO</t>
  </si>
  <si>
    <t>afrivera@minenergia.gov.co</t>
  </si>
  <si>
    <t>LUNES Y MARTES</t>
  </si>
  <si>
    <t>ANDREA CAROLINA  APARICIO ESTUPIÑAN</t>
  </si>
  <si>
    <t>ENCARGO</t>
  </si>
  <si>
    <t>SECRETARIA EJECUTIVA</t>
  </si>
  <si>
    <t>TECNOLOGO DISEÑO INDUSTRIAL</t>
  </si>
  <si>
    <t>N/A</t>
  </si>
  <si>
    <t>acaparicio@minenergia.gov.co</t>
  </si>
  <si>
    <t>27-03-2025 al 23-04-2025</t>
  </si>
  <si>
    <t>1. VALIDACION DE COMISIONES
2. DESCARGUE Y GARGUE DE DOCUMENTOS A NEON
 3. CAPACITACION PERSONAL NUEVO</t>
  </si>
  <si>
    <t xml:space="preserve">JOSE MAURICIO PULIDO PRIETO </t>
  </si>
  <si>
    <t>ADMINISTRADOR PUBLICO</t>
  </si>
  <si>
    <t>jmpulido@minenergia.gov.co</t>
  </si>
  <si>
    <t>1. COORDINADOR GRUPO DE LEGALIZACIONES</t>
  </si>
  <si>
    <t>GRUPO DE GESTIÓN ADMINISTRATIVA</t>
  </si>
  <si>
    <t xml:space="preserve">DANIEL FELIPE CARPETA CORTES </t>
  </si>
  <si>
    <t xml:space="preserve">PROFESIONAL UNIVERSITARIO </t>
  </si>
  <si>
    <t>dfcarpeta@minenergia.gov.co</t>
  </si>
  <si>
    <t>319 5182444</t>
  </si>
  <si>
    <t>17-07-2025 AL 01-08-2025</t>
  </si>
  <si>
    <t>Pendientes 4 días ( 29, 30, 31 de diciembre del 2025 y 02 de enero del 2026) periodo  10 de febrero del 2023 al 09 de febrero del 2024
10 de febrero de 2024 al 09 de febrero de 2025</t>
  </si>
  <si>
    <t>MARTES Y VIERNES</t>
  </si>
  <si>
    <t>8:00  A 17:00</t>
  </si>
  <si>
    <t>1- HACER EL SEGUIMIENTO CORRESPONDIENTE EN LA PLATAFORMA Y APLICATIVO NEÓN DE LA FACTURACIÓN EMITIDA RELACIONADA A COMISIONES DE TRANSPORTE AÉREO GESTIONADAS POR LA ENTIDAD.
2- GESTIONAR LAS ACTIVIDADES RELACIONADAS CON LA ASIGNACIÓN DE INGRESOS POR CÓDIGOS QR, DE IGUAL FORMA TODO LO REFERENTE AL DISEÑO Y APLICACIÓN DEL PLAN ESTRATÉGICO DE SEGURIDAD VIAL, INSPECCIÓN DE VEHÍCULOS Y TODO LOS RELACIONADO AL PARQUE AUTOMOTOR DEL MME.
3-CUMPLIR CON LAS TAREAS ASIGNADAS POR EL JEFE INMEDIATO DE MANERA OPORTUNA</t>
  </si>
  <si>
    <t xml:space="preserve">SECRETARIO EJECUTIVO </t>
  </si>
  <si>
    <t>BACHILLER</t>
  </si>
  <si>
    <t>mccardozo@minenergia.gov.co</t>
  </si>
  <si>
    <t>22/06/1966</t>
  </si>
  <si>
    <t>1-REALIZAR CON OPORTUNIDAD EL TRAMITE DE LA FACTURA DE LA IMPRENTA NACIONAL PARA EL PAGO EN LAS FECHAS ESTABLECIDAS. 
2-ACTUALIZAR LA BASE DE DATOS DE CONTROL DE LAS PUBLICACIONES DE RESOLUCIONES  EN EL DIARIO OFICIAL.
 3-ATENDER CON OPORTUNIDAD, CALIDAD Y EFICIENCIA TODAS LAS SOLICITUDES DE PUBLICACIÓN DE RESOLUCIONES  EN EL DIARIO OFICIAL.</t>
  </si>
  <si>
    <t xml:space="preserve">JEISSON HERNANDO GARZON ESPITIA </t>
  </si>
  <si>
    <t xml:space="preserve">CONDUCTOR MECANICO </t>
  </si>
  <si>
    <t>jhgarzon@minenergia.gov.co</t>
  </si>
  <si>
    <t>CAFAM-SAMISANAR</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</si>
  <si>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</si>
  <si>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JOHNY JOSÉ OSORIO GALVIS</t>
  </si>
  <si>
    <t xml:space="preserve">CODIGO 4103 </t>
  </si>
  <si>
    <t>GRADO 19</t>
  </si>
  <si>
    <t>jjosoriog@minenergia.gov.co</t>
  </si>
  <si>
    <t xml:space="preserve">SANITAS  </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</si>
  <si>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</si>
  <si>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CHRISTIAN CAMILO CAMACHO CALDERÓN</t>
  </si>
  <si>
    <t>TECNICO CONTABLE</t>
  </si>
  <si>
    <t>cccamacho@minenergia.gov.co</t>
  </si>
  <si>
    <t>22/03/1989</t>
  </si>
  <si>
    <t>LUIS ALEJANDRO SANTAMARIA BUITRAGO</t>
  </si>
  <si>
    <t>TECNICO</t>
  </si>
  <si>
    <t>lasantamaria@minenergia.gov.co</t>
  </si>
  <si>
    <t>23/08/1972</t>
  </si>
  <si>
    <t xml:space="preserve">FAMISANAR  </t>
  </si>
  <si>
    <t>20/06/2025 AL 14/07/2025</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</si>
  <si>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</si>
  <si>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ADELSO DAZA DAZA </t>
  </si>
  <si>
    <t>adaza@minenergia.gov.co</t>
  </si>
  <si>
    <t>20/01/1966</t>
  </si>
  <si>
    <t>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</si>
  <si>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HAROLD EDWARD FONSECA RODRIGUEZ </t>
  </si>
  <si>
    <t>hefonseca@minenergia.gov.co</t>
  </si>
  <si>
    <t>14/08/1974</t>
  </si>
  <si>
    <t>21/07/2025</t>
  </si>
  <si>
    <t xml:space="preserve">
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</si>
  <si>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 xml:space="preserve">HELMAN NAYIB PERDOMO MONTEALEGRE </t>
  </si>
  <si>
    <t>BACHILLER TECNICO</t>
  </si>
  <si>
    <t>hnperdomo@minenergia.gov.co</t>
  </si>
  <si>
    <t>14/06/1968</t>
  </si>
  <si>
    <t xml:space="preserve">JOHN JAIRO RODRIGUEZ BOHORQUEZ </t>
  </si>
  <si>
    <t>CODIGO 4103</t>
  </si>
  <si>
    <t>GRADO 13</t>
  </si>
  <si>
    <t>jjrodriguez@minenergia.gov.co</t>
  </si>
  <si>
    <t>25/08/2025 al 12/09/2025</t>
  </si>
  <si>
    <t>03/09/2022 al 02/09/2023
03/09/2023 al 02/09/2024</t>
  </si>
  <si>
    <t xml:space="preserve">JOSE RENE FARIAS BELLO </t>
  </si>
  <si>
    <t>jrfarias@minenergia.gov.co</t>
  </si>
  <si>
    <t>JULIO RAUL ALBARRACIN HERNANDEZ</t>
  </si>
  <si>
    <t>jralbarracin@minenergia.gov.co</t>
  </si>
  <si>
    <t>LUIS MIGUEL ROA MARTINEZ</t>
  </si>
  <si>
    <t>lmroa@minenergia.gov.co</t>
  </si>
  <si>
    <t>24/6/2025 AL 15/07/2025</t>
  </si>
  <si>
    <t>WILINTON SIERRA MOLINA</t>
  </si>
  <si>
    <t>VACANTE DEFINITIVA SIN LISTA DE ELEGIBLES VIGENTE</t>
  </si>
  <si>
    <t>}4103</t>
  </si>
  <si>
    <t>wsierra@minenergia.gov.co</t>
  </si>
  <si>
    <t xml:space="preserve">LUIS CARLOS GUAQUETA GARZON </t>
  </si>
  <si>
    <t>lcguaqueta@minenergia.gov.co</t>
  </si>
  <si>
    <t>lhpinedam@minenergia.gov.co</t>
  </si>
  <si>
    <t>LUIS GERLEY CUBILLOS CARO</t>
  </si>
  <si>
    <t>lgcubillos@minenergia.gov.co</t>
  </si>
  <si>
    <t>POLICIA NACIONAL</t>
  </si>
  <si>
    <t>JOSE VICENTE GARCIA AREVALO</t>
  </si>
  <si>
    <t>INGENIERO INDUSTRIAL</t>
  </si>
  <si>
    <t>jvgarcia@minenergia.gov.co</t>
  </si>
  <si>
    <t>24-06-1973</t>
  </si>
  <si>
    <t>CANCER EN REMISION</t>
  </si>
  <si>
    <t>16-06-2025 AL 08-07-2025</t>
  </si>
  <si>
    <t>1. EFECTUAR EL CONTROL Y ADMINISTRACIÓN DE LOS BIENES MUEBLES E INMUEBLES DE PROPIEDAD DEL MINISTERIO Y DE AQUELLOS QUE SE ENCUENTRAN BAJO SU ADMINISTRACIÓN Y CUSTODIA.
2. REALIZAR DE FORMA PERMANENTE LA DEPURACIÓN DE INVENTARIOS Y POR ENDE DE LA CONTABILIDAD DEL MINISTERIO POR MEDIO DE LOS PROCESOS DE BAJA.
3. ADMINISTRAR EL MÓDULO DE ACTIVOS FÍSICOS DEL MINISTERIO DE MINAS MEDIANTE EL CUAL SE REGISTRAN LOS INGRESOS, EGRESOS, BAJAS, REINTEGROS, ASIGNACIONES Y EN GENERAL TODOS LOS MOVIMIENTOS DE LOS ACTIVOS Y LOS ELEMENTOS DE CONSUMO.</t>
  </si>
  <si>
    <t xml:space="preserve">GUNDISALVO SAAVEDRA </t>
  </si>
  <si>
    <t xml:space="preserve">TECNICO OPERATIVO </t>
  </si>
  <si>
    <t>TECNICO ELECTRICISTA</t>
  </si>
  <si>
    <t>gsaavedra@minenergia.gov.co</t>
  </si>
  <si>
    <t>HIPERTENSO</t>
  </si>
  <si>
    <t xml:space="preserve">6:00  A 15:00 </t>
  </si>
  <si>
    <t>1- ATENDER REQUERIMIENTOS DE MANTENIMIENTO SOLICITADOS POR LOS USUARIOS DE FORMA OPORTUNA. 2-REVISAR, PROGRAMAR Y ACTUALIZAR LA BASE DE DATOS DE LA PLANTA TELEFÓNICA. 3-PLANEAR DE FORMA PROPOSITIVA ARREGLOS LOCATIVOS QUE PERMITAN EL EMBELLECIMIENTO DE LAS INSTALACIONES DEL MINISTERIO Y MEJORAMIENTO DE SU ENTORNO.</t>
  </si>
  <si>
    <t>DANIEL ELIAS  NEIRA SOLER</t>
  </si>
  <si>
    <t>VACANTE TEMPORAL</t>
  </si>
  <si>
    <t xml:space="preserve">AUXILIAR ADMINISTRATIVO </t>
  </si>
  <si>
    <t>deneira@minenergia.gov.co</t>
  </si>
  <si>
    <t>27/03/1982</t>
  </si>
  <si>
    <t>01/04/2025 AL 21/04/2025</t>
  </si>
  <si>
    <t xml:space="preserve">JOSE ALEXANDER CRUZ CUBILLOS </t>
  </si>
  <si>
    <t>jacruzc@minenergia.gov.co</t>
  </si>
  <si>
    <t>316 6361766</t>
  </si>
  <si>
    <t>1. DOCUMENTAR, Y HACER SEGUIMIENTO A REQUERIMIENTOS SOLICITADOS POR LOS USUARIOS DE FORMA OPORTUNA RESPECTO AL MANTENIMIENTO DE LA INFRAESTRUCTURA DE LAS SEDES DEL MINISTERIO. 
2-REVISAR CON EL CRONOGRAMA DE VERIFICACIÓN EL BUEN FUNCIONAMIENTO DE LAS INSTALACIONES FÍSICAS COMO SANITARIOS, TECHOS, TUBERÍAS ELÉCTRICAS DE LA INFRAESTRUCTURA, DE LA ENTIDAD.
3- PLANEAR DE FORMA PROPOSITIVA ARREGLOS LOCATIVOS QUE PERMITAN EL EMBELLECIMIENTO DE LAS INSTALACIONES DEL MINISTERIO Y MEJORAMIENTO DE SU ENTORNO.</t>
  </si>
  <si>
    <t xml:space="preserve">ANGIE LORENA GIL CARDONA </t>
  </si>
  <si>
    <t xml:space="preserve">PROFESIONAL ESPECIALIZADO </t>
  </si>
  <si>
    <t>algil@minenergia.gov.co</t>
  </si>
  <si>
    <t>311 8034040</t>
  </si>
  <si>
    <t>07-07-2025 al 14-07-2025</t>
  </si>
  <si>
    <t>PENDIENTES 5 DÍAS DEL PERIODO 08 de junio de 2023 al 07 de junio de 2024</t>
  </si>
  <si>
    <t>1- CUMPLIR CON EL APOYO Y SUPERVISIÓN DE LA PRESTACIÓN DE LOS SERVICIOS RELACIONADOS CON ADQUISICIONES, ALMACÉN, SERVICIOS ADMINISTRATIVOS Y TRANSPORTES CON EL FIN DE ATENDER OPORTUNA Y CONFIABLEMENTE LOS DIFERENTES REQUERIMIENTOS ADMINISTRATIVOS DEL MINISTERIO.
2-HACER EL SEGUIMIENTO DE ACUERDO CON LAS INSTRUCCIONES DE LA JEFE INMEDIATA, DE LAS ACTIVIDADES Y SERVICIOS DEL GGA
3-REALIZAR SEGUIMIENTO Y CONTROL AL PLAN ANUAL ESTRATÉGICO PAE DE LA SUBDIRECCIÓN ADMINISTRATIVA Y FINANCIERA DEL MINISTERIO</t>
  </si>
  <si>
    <t>ROSA YANETHE MARTINEZ LESMES</t>
  </si>
  <si>
    <t>ADMINSTRADORA PÚBLICA</t>
  </si>
  <si>
    <t>PAZ Y DESARROLLO TERRITORIAL ( Pendiente grado)</t>
  </si>
  <si>
    <t>rymartinez@minenergia.gov.co</t>
  </si>
  <si>
    <t>01/08/2025 - 25/08/2025</t>
  </si>
  <si>
    <t>MIERCOLES Y  VIERNES</t>
  </si>
  <si>
    <t>1- APOYAR LA SUPERVISIÓN ADMINISTRATIVA DEL CONTRATO DE ASEO Y CAFETERÍA EN LA ENTREGA DE INSUMOS AL PERSONAL DE SERVICIOS GENERALES, UNA VEZ A LA SEMANA Y DESCONTAR DEL INVENTARIO EXISTENTE LLEVANDO EL CORRESPONDIENTE CONTROL; PROYECTANDO LA CERTIFICACIÓN DE CUMPLIMIENTO DE LOS CONTRATOS TERMINADOS DE ASEO Y CAFETERÍA SUSCRITOS CON EL MINISTERIO DE MINAS Y ENERGÍA DE MANERA OPORTUNA. 2-LLEVAR EL CONTROL Y SEGUIMIENTO EN EL AGENDAMIENTO DE LA SALA DE JUNTAS DEL TERCER PISO Y DEL AUDITORIO GUILLERMO PERRY RUBIO, PARA EL PERSONAL DEL MINISTERIO QUE LO REQUIERA PARA REUNIONES U EVENTOS DE ACUERDO CON LA DISPONIBILIDAD.3-TRAMITAR LOS CORREOS TRANSVERSALES SOLICITADOS A LA COORDINACIÓN DE GESTIÓN ADMINISTRATIVA.</t>
  </si>
  <si>
    <t xml:space="preserve">JOSE MANUEL OROZCO MARTÍNEZ </t>
  </si>
  <si>
    <t>AUXILIAR SERVICIOS GENERALES</t>
  </si>
  <si>
    <t>jmorozco@minenergia.gov.co</t>
  </si>
  <si>
    <t>TITULAR DEL EMPLEO SAAVEDRA GUNDISALVO</t>
  </si>
  <si>
    <t>OPERARIO CALIFICADO</t>
  </si>
  <si>
    <t>GRUPO PRESUPUESTO</t>
  </si>
  <si>
    <t>ALBERTO DE LA OSSA</t>
  </si>
  <si>
    <t>ECONOMISTA</t>
  </si>
  <si>
    <t>ESPECIALISTA EN FINANZAS PÚBLICAS</t>
  </si>
  <si>
    <t>MAESTRÍA GERENCIA DE PROYECTOS</t>
  </si>
  <si>
    <t>amossa@minenergia.gov.co</t>
  </si>
  <si>
    <t>300 4046246</t>
  </si>
  <si>
    <t>13/04/</t>
  </si>
  <si>
    <t>SALUD TOTAL</t>
  </si>
  <si>
    <t>24/11/2025 - 11/12/2025</t>
  </si>
  <si>
    <t>1. REGISTRO EN EL SISTEMA SITPRES DE TODOS LOS TRÁMITES DE APROBACIÓN CON DESTINO A LA DGPPN DE MINHACIENDA.
2. EXPEDICIÓN DE REGISTROS PRESUPUESTALES EN EL SISTEMA SIIF NACIÓN, CUANDO ASÍ LO REQUIERA EL COORDINADOR.
3. EXPEDICIÓN DE CERTIFICADOS DE DISPONIBILIDAD PRESUPUESTAL EN EL SISTEMA SIIF NACIÓN, CUANDO ASÍ LO REQUIERA EL COORDINADOR.
4. ELABORACIÓN DE RESERVAS PRESUPUESTALES AL CIERRE DE LA VIGENCIA FISCAL.</t>
  </si>
  <si>
    <t>CLAUDIA SIERRA</t>
  </si>
  <si>
    <t>ECONOMISTA CON ESPECIALIZACIÓN EN FINANZAS PÚBLICAS/GERENCIA ESTRATÉGICA/GESTIÓN DEL DESARROLLO ADMINISTRATIVO</t>
  </si>
  <si>
    <t>cjsierra@minenergia.gov.co</t>
  </si>
  <si>
    <t>300 2674581</t>
  </si>
  <si>
    <t>9/06/</t>
  </si>
  <si>
    <t>ALIAN SALUD</t>
  </si>
  <si>
    <t>04/08/2025 - 26/08/2025</t>
  </si>
  <si>
    <t>05 de julio de 2024 y el 04 de julio de 2025</t>
  </si>
  <si>
    <t xml:space="preserve">1. CONSOLIDAR Y REGISTRAR EL ANTEPROYECTO DE PRESUPUESTO DE INGRESOS Y GASTOS DE LA ENTIDAD, CON BASE EN LA INFORMACIÓN SUMINISTRADAS POR LAS DEPENDENCIAS
2. ELABORAR Y REVISAR EL TRAMITE ANTE EL MINISTERIO DE HACIENDA Y CRÉDITO PÚBLICO  DE LAS MODIFICACIONES AL PRESUPUESTO QUE LE SEAN ASIGNADAS
3. ELABORAR Y REVISAR LAS  DISPONIBILIDADES Y REGISTROS PRESUPUESTALES </t>
  </si>
  <si>
    <t>JUAN ESTEBAN RODRÍGUEZ MONTEALEGRE</t>
  </si>
  <si>
    <t>ADMINISTRADOR DE EMPRESAS                           CONTADOR PÚBLICO</t>
  </si>
  <si>
    <t>ESPECIALIZACIÓN EN INGENIERIA ADMINISTRATIVA Y FINANCIERA                                                                                           ESPECIALIZACIÓN EN GERENCIA PÚBLICA Y CONTROL FISCAL</t>
  </si>
  <si>
    <t>MAESTRIA EN GOBIERNO Y POLITICAS PUBLICAS</t>
  </si>
  <si>
    <t>jerodriguez@minenergia.gov.co</t>
  </si>
  <si>
    <t>313 8914166</t>
  </si>
  <si>
    <t>8/11/</t>
  </si>
  <si>
    <t>SÁNITAS</t>
  </si>
  <si>
    <t>21/07/2025 - 12/08/2025</t>
  </si>
  <si>
    <t>MARTES - JUEVES</t>
  </si>
  <si>
    <t>8:00 A 17:00</t>
  </si>
  <si>
    <t>OMAR CARMONA ARIAS</t>
  </si>
  <si>
    <t>MAESTRÍA EN FINANZAS</t>
  </si>
  <si>
    <t>ocarmona@minenergia.gov.co</t>
  </si>
  <si>
    <t xml:space="preserve"> 300 2997609</t>
  </si>
  <si>
    <t>10/11/</t>
  </si>
  <si>
    <t>HIPERTERMIA MALIGNA E HIPERTENSIÓN</t>
  </si>
  <si>
    <t>1. COORDINADOR PRESUPUESTO</t>
  </si>
  <si>
    <t>MARIA DEL PILAR SANABRIA SUAREZ</t>
  </si>
  <si>
    <t>BACHILLER COMERCIAL</t>
  </si>
  <si>
    <t>mpsanabria@minenergia.gov.co</t>
  </si>
  <si>
    <t>22/10/</t>
  </si>
  <si>
    <t>16/06/2025 - 08/07/2025</t>
  </si>
  <si>
    <t xml:space="preserve">NO </t>
  </si>
  <si>
    <t>1. GESTIÓN DOCUMENTAL, SECRETARIAL ACTIVIDADES Y EVENTOS DEL JEFE INMEDIATO, ALIMENTAR LA BSE DE DATOS EN SECOP LOS RPS , SUBIR LOS INFORMES MEMORANDO OFICIOS RESOLUCIONES O DIFERENTES REQUERIMIENTOS AL APLICATIVO ARGO, LOS SEVICIOS INHERENTES AL CARGO</t>
  </si>
  <si>
    <t>GRUPO DE GESTIÓN CONTRACTUAL</t>
  </si>
  <si>
    <t>CARLOS ALBERTO GARZON ROJAS</t>
  </si>
  <si>
    <t>PERIODO DE PRUEBA</t>
  </si>
  <si>
    <t>ABOGADO</t>
  </si>
  <si>
    <t>DERECHO ADMINISTRATIVO</t>
  </si>
  <si>
    <t>cgarzonr@minenergia.gov.co</t>
  </si>
  <si>
    <t>MARTES/JUEVES</t>
  </si>
  <si>
    <t>7:30 A 16:30</t>
  </si>
  <si>
    <t xml:space="preserve">1. Contribuir con la ejecución del Plan Anual de Contratación, adelantando para ello, los diferentes procesos de contratación de acuerdo a la normatividad vigente.
2. Elaborar los estudios previos, proyectos de pliegos y pliegos de condiciones, respuestas a observaciones, adendas y actos administrativos relacionados con el proceso de contratación de acuerdo con los requerimientos solicitados por el Jefe Inmediato.
3. Verificar el cumplimiento de los requisitos de perfeccionamiento, legalización y ejecución de los contratos. Llevar el control de los procesos de contratación y mantener actualizada y unificada la base de datos de contratación de la entidad.
</t>
  </si>
  <si>
    <t>CARMEN EMILIA OSORIO MEDINA</t>
  </si>
  <si>
    <t>2028</t>
  </si>
  <si>
    <t>17</t>
  </si>
  <si>
    <t>ceosorio@minenergia.gov.co</t>
  </si>
  <si>
    <t>16/6/2025 AL 08/07/2025</t>
  </si>
  <si>
    <t>LUNES Y MIERCOLES</t>
  </si>
  <si>
    <t>1. CONTRATACIÓN ESTATAL</t>
  </si>
  <si>
    <t>MIGUEL ÁNGEL PEDROZA MOGOLLÓN</t>
  </si>
  <si>
    <t xml:space="preserve"> 3124</t>
  </si>
  <si>
    <t>16</t>
  </si>
  <si>
    <t>BACHILLER TÉCNICO INDUSTRIAL</t>
  </si>
  <si>
    <t>mapedroza@minenergia.gov.co</t>
  </si>
  <si>
    <t>Compensar</t>
  </si>
  <si>
    <t>14/7/2025 al 01/08/2025</t>
  </si>
  <si>
    <t>2</t>
  </si>
  <si>
    <t>Apoyo técnico: gestión y publicación PAA, 
Gestión Comité Contratación
Informes según requerimientos, reportes SIRECI.
Insumos y respuestas a requerimientos de la dependencia</t>
  </si>
  <si>
    <t>CLAUDIA MILENA VÁSQUEZ CHIQUIZA</t>
  </si>
  <si>
    <t>1.012.375.488</t>
  </si>
  <si>
    <t>ABOGADA</t>
  </si>
  <si>
    <t>1. Contratación estatal 
2. ⁠Regulación y gestión de las telecomunicaciones</t>
  </si>
  <si>
    <t>cmvasquez@minenergia.gov.co</t>
  </si>
  <si>
    <t>350 8999464</t>
  </si>
  <si>
    <t xml:space="preserve">NA
</t>
  </si>
  <si>
    <t>1. Coodinacion del GGC</t>
  </si>
  <si>
    <t xml:space="preserve">JENNY CONSTANZA  NOVA MARTÍNEZ </t>
  </si>
  <si>
    <t>19</t>
  </si>
  <si>
    <t xml:space="preserve">ESPECIALIZACIÓN EN DERECHO ADMINISTRATIVO Y ESPECIALIZACIÓN EN DERECHO LABORAL Y SEGURIDAD SOCIAL </t>
  </si>
  <si>
    <t xml:space="preserve">MAGÍSTER EN DERECHO </t>
  </si>
  <si>
    <t>jcnova@minenergia.gov.co</t>
  </si>
  <si>
    <t>Salud total</t>
  </si>
  <si>
    <t>4/7/2025 AL 11/7/2025</t>
  </si>
  <si>
    <t>10 de enero de 2024 al 10 de enero de 2025
Posible programación
Septiembre 2025</t>
  </si>
  <si>
    <t xml:space="preserve">1. Liderar grupo de liquidaciones, cierres de expedientes y actas de terminación y balance financiero  </t>
  </si>
  <si>
    <t>SECRETARIO EJECUTIVO</t>
  </si>
  <si>
    <t>cjcifuentes@minenergia.gov.co</t>
  </si>
  <si>
    <t>20/8/2025 - 09/09/2025</t>
  </si>
  <si>
    <t xml:space="preserve"> MAYRA ALEJANDRA ZAMBRANO MIRANDA</t>
  </si>
  <si>
    <t>mazambrano@minenergia.gov.co</t>
  </si>
  <si>
    <t>ccparraga@minenergia.gov.co</t>
  </si>
  <si>
    <t>14/04/2025 al 07/05/2025</t>
  </si>
  <si>
    <t>PABLO CESAR PACHECO RODRÍGUEZ</t>
  </si>
  <si>
    <t>SUBDIRECTOR ADMINISTRATIVO Y FINANCIERO</t>
  </si>
  <si>
    <t>DERECHO</t>
  </si>
  <si>
    <t>pcpacheco@minenergia.gov.co</t>
  </si>
  <si>
    <t xml:space="preserve"> 310 8196443</t>
  </si>
  <si>
    <t>8:00 AM - 5:00 PM</t>
  </si>
  <si>
    <t>1. DIRIGIR Y CONTROLAR LOS DIFERENTES GRUPOS DE LA SAF
2. ORIENTAR LA CONTRATACIÓN DE LA ENTIDAD
3. GESTIONAR EL PRESUPUESTO DE LA ENTIDAD</t>
  </si>
  <si>
    <t>ANGELICA MARIA BERMUDEZ RODRIGUEZ</t>
  </si>
  <si>
    <t>REGULACIÓN MINERA Y ENERGÉTICA (en curso)</t>
  </si>
  <si>
    <t>ambermudez@minenergia.gov.co</t>
  </si>
  <si>
    <t>24/04/1978</t>
  </si>
  <si>
    <t xml:space="preserve">03-04-2025  al 09-04-2025 </t>
  </si>
  <si>
    <t>Diez (10) días hábiles pendientes de disfrute correspondiente al período 11 de marzo de 2023 y el 10 de marzo de 2024. No se han programado
11/03/2024 A 10/03/2025</t>
  </si>
  <si>
    <t>MIÉRCOLES Y VIERNES</t>
  </si>
  <si>
    <t xml:space="preserve">7:00 A 16:00 </t>
  </si>
  <si>
    <t xml:space="preserve">1. Manejo de la caja menor del MME (constitución, legalización de compras, trámite de reembolsos, cierre anual; conciliaciones mensuales, arqueos, auditorías etc)
2. Coordinar Grupo de Gestión Administrativa
3. Líder Proyecto de Inversión SEDES
</t>
  </si>
  <si>
    <t>JESSICA CAROLINA CORREDOR MONSALVE</t>
  </si>
  <si>
    <t>jccorredor@minenergia.gov.co</t>
  </si>
  <si>
    <t>1. ORGANIZACION, CLASIFICACION Y REGISTRO DE LOS INGRESOS DEL MME
2. REVISION, LIQUIDACION Y OBLIGACIONES DEL MME
3. DEPURACION CUENTA CONTABLE RECURSOS ENTREGADOS EN ADMINISTRACION</t>
  </si>
  <si>
    <t>NOMBRES</t>
  </si>
  <si>
    <t>APELLIDOS</t>
  </si>
  <si>
    <t>TIPO DE VINCULACION
(APLICA SOLO PARA FUNCIONARIOS)
Carrera
Libre nombramiento y remocion
Provisional</t>
  </si>
  <si>
    <t>MODALIDAD DE VINCULACION
(APLICA SOLO PARA FUNCIONARIOS)
En Propiedad
Encargo
Periodo de Prueba
Vacante</t>
  </si>
  <si>
    <t>CARGO  
(APLICA SOLO PARA FUNCIONARIOS)</t>
  </si>
  <si>
    <t>CODIGO
(APLICA SOLO PARA FUNCIONARIOS)</t>
  </si>
  <si>
    <t>GRADO
(APLICA SOLO PARA FUNCIONARIOS)</t>
  </si>
  <si>
    <t xml:space="preserve">CUPOS DISPONIBLES 
SI /NO
 </t>
  </si>
  <si>
    <t>No. CONTRATO</t>
  </si>
  <si>
    <t>OBJETO DEL CONTRATO</t>
  </si>
  <si>
    <t>FUENTE DE RECUROS
DEPENDENCIA QUE APORTA LOS RECURSOS</t>
  </si>
  <si>
    <t xml:space="preserve"> VALOR FUNCIONAMIENTO </t>
  </si>
  <si>
    <t>%</t>
  </si>
  <si>
    <t xml:space="preserve"> VALOR INVERSIÓN </t>
  </si>
  <si>
    <t>% I</t>
  </si>
  <si>
    <t xml:space="preserve"> VALOR SGR  </t>
  </si>
  <si>
    <t>% R</t>
  </si>
  <si>
    <t>RP FUNCIONAMIENTO</t>
  </si>
  <si>
    <t>RP INVIERSION</t>
  </si>
  <si>
    <t xml:space="preserve">RP REGALIAS </t>
  </si>
  <si>
    <t>FONDOS</t>
  </si>
  <si>
    <t>HONORARIOS MENSUALES
(APLICA PARA CONTRATISTA)</t>
  </si>
  <si>
    <t>FECHA DE INICIO  ( CONTRATO O ASIGNACION A LA SAF)</t>
  </si>
  <si>
    <t>FECHA DE FINALIZACIÓN DEL CONTRATO</t>
  </si>
  <si>
    <t>EXPERIENCIA LABORAL  MESES</t>
  </si>
  <si>
    <t>ANTIGUEDAD DE SERVICIO EN MME MESES</t>
  </si>
  <si>
    <t>HORARIO
APLICA PARA FUNCIONARIOS</t>
  </si>
  <si>
    <t>NANCY EDITH</t>
  </si>
  <si>
    <t>RAMOS CASTIBLANCO</t>
  </si>
  <si>
    <t xml:space="preserve">7:00 - 4:00 </t>
  </si>
  <si>
    <t>ANGIE LORENA</t>
  </si>
  <si>
    <t>MORENO ALFONSO</t>
  </si>
  <si>
    <t>8:00 - 5:00</t>
  </si>
  <si>
    <t>SONIA MILENA</t>
  </si>
  <si>
    <t>MONTAÑO DIAZ</t>
  </si>
  <si>
    <t>CONTRATISTA</t>
  </si>
  <si>
    <t>GERENCIA DE RIESGOS Y SEGUROS</t>
  </si>
  <si>
    <t>GGC-311-2025</t>
  </si>
  <si>
    <t>APOYAR AL GRUPO GGCSVT EN LAS ACTIVIDADES QUE SE DERIVEN DE LA GESTIÓN RELACIONADA CON EL PROCESO DE COMISIONES, VIÁTICOS Y TIQUETES.MEJORANDO LA CALIDAD DE LA INFORMACIÓN.</t>
  </si>
  <si>
    <t>SECRETARIA GENERAL</t>
  </si>
  <si>
    <t>smmontano@minenergia.gov.co</t>
  </si>
  <si>
    <t>ALIANSALUD</t>
  </si>
  <si>
    <t>TENDINITIS LEVE</t>
  </si>
  <si>
    <t xml:space="preserve">1. EMISIÓN DE TIQUETES 
2. ASESORIA FUNCIONARIOS Y CONTRATISTA
3. CONCILIACIÓN </t>
  </si>
  <si>
    <t>ANYELA</t>
  </si>
  <si>
    <t>ANGULO MARQUEZ</t>
  </si>
  <si>
    <t>GERENCIA FINANCIERA</t>
  </si>
  <si>
    <t>GG-1098-2025</t>
  </si>
  <si>
    <t>PRESTAR SERVICIOS AL GRUPO GGCSVT APOYANDO EN LAS ACTIVIDADES QUE SE DERIVEN DE LA GESTION RELACIONADA CON EL PROCESO DE COMISIONES, VIATICOS Y TIQUETES.</t>
  </si>
  <si>
    <t>REGALIAS</t>
  </si>
  <si>
    <t>aangulo@minenergia.gov.co</t>
  </si>
  <si>
    <t>1. VALIDACIÓN SOLICITUDES DE COMISIÓN
2. GENERAR ACTOS ADMINISTRATIVOS DE VIATICOS
3. RADICAR ACTOS ADMINISTRATIVOS PARA RPs</t>
  </si>
  <si>
    <t>HENRY FABIAN</t>
  </si>
  <si>
    <t>AYALA SOLER</t>
  </si>
  <si>
    <t>TECNICO EN PSICOLOGÍA</t>
  </si>
  <si>
    <t>GGC-309-2025</t>
  </si>
  <si>
    <t>APOYAR EN LAS ACTIVIDADES QUE SE DERIVEN DE LA GESTIÓN RELACIONADA CON LA CAPACIDAD INSTITUCIONAL Y LOS PROCESOS ASOCIADOS A LA GESTIÓN ADMINISTRATIVA.</t>
  </si>
  <si>
    <t>DIRECCIÓN DE ENERGÍA</t>
  </si>
  <si>
    <t>hfayala@minenergia.gov.co</t>
  </si>
  <si>
    <t>1. VALIDACIÓN SOLICITUDES DE COMISIÓN
2. GENERAR ACTOS ADMINISTRATIVOS DE VIATICOS 
3. RADICAR ACTOS ADMINISTRATIVOS PARA RPs</t>
  </si>
  <si>
    <t xml:space="preserve">GEOVANY ALEXANDER </t>
  </si>
  <si>
    <t>GUERRERO PULGARIN</t>
  </si>
  <si>
    <t>GGC-307-2025</t>
  </si>
  <si>
    <t>gaguerrero@minenergia.gov.co</t>
  </si>
  <si>
    <t>FAMISANAR</t>
  </si>
  <si>
    <t xml:space="preserve">1. APOYAR EL REGISTRO DE TERCEROS BENEFICIARIOS Y CUENTAS BANCARIAS EN SIIF Y SPGR
2. ELABORACIÓN DE RPs COMISIONES PREVIO AL ACTO ADMINISTRATIVO DEL SIIF Y SPGR 
3. ELABORAR Y PRESENTAR LOS INFORMES SOLICITADOS RELACIONADOS CON LAS COMISIONES </t>
  </si>
  <si>
    <t>PEDRO LUIS</t>
  </si>
  <si>
    <t>BURBANO ROBLES</t>
  </si>
  <si>
    <t>GGC-1123-2025</t>
  </si>
  <si>
    <t>PRESTAR SERVICIOS AL GRUPO GGCSVT APOYANDO EN LAS DIFERENTES ACTIVIDADES QUE SE DERIVEN DE LA GESTION RELACIONADA CON EL PROCESO DE COMISIONES, VIATICOS Y TIQUETES.</t>
  </si>
  <si>
    <t>MINERIA EMPRESARIAL (REGALIAS)</t>
  </si>
  <si>
    <t>plburbano@minenergia.gov.co</t>
  </si>
  <si>
    <t xml:space="preserve">1. REVISIÓN RPs
2. CREACIÓN RPs                          </t>
  </si>
  <si>
    <t>JEISSON FERNEY</t>
  </si>
  <si>
    <t>ZUBIETA DIAZ</t>
  </si>
  <si>
    <t>TECNICO EN ADMINISTRACIÓN TERRITORIAL</t>
  </si>
  <si>
    <t>GGC-1181-2025</t>
  </si>
  <si>
    <t>jeizubieta1@gmail.com</t>
  </si>
  <si>
    <t>1. VALIDACIÓN SOLICITUDES DE COMISIÓN
2. GENERAR ACTOS ADMINISTRATIVOS DE VIATICOS      
3. RADICAR ACTOS ADMINISTRATIVOS PARA RPs</t>
  </si>
  <si>
    <t>FRANCISCO JAVIER</t>
  </si>
  <si>
    <t>MALDONADO SANDOVAL</t>
  </si>
  <si>
    <t>GGC-1198-2025</t>
  </si>
  <si>
    <t>javierm110@hotmail.com</t>
  </si>
  <si>
    <t xml:space="preserve">1. APOYAR EL REGISTRO DE TERCEROS BENEFICIARIOS Y CUENTAS BANCARIAS EN SIIF Y SPGR
2. ELABORACIÓN DE RPs COMISIONES PREVIO AL ACTO ADMINISTRATIVO DEL SIIF Y SPGR
3. ELABORAR Y PRESENTAR LOS INFORMES SOLICITADOS RELACIONADOS CON LAS COMISIONES </t>
  </si>
  <si>
    <t xml:space="preserve">FUNCIONARIO  </t>
  </si>
  <si>
    <t>VACANTE DEFINITIVO</t>
  </si>
  <si>
    <t>NAIRON MIGUEL RINCON SUAREZ</t>
  </si>
  <si>
    <t xml:space="preserve">FRANCIA PATRICIA </t>
  </si>
  <si>
    <t>ROBAYO AREVALO</t>
  </si>
  <si>
    <t>ARLIS ANDREA</t>
  </si>
  <si>
    <t xml:space="preserve">MARTINÉZ BALLESTEROS </t>
  </si>
  <si>
    <t>ESPECIALISTA EN GESTIÓN DE PROYECTOS</t>
  </si>
  <si>
    <t>GGC-1047-2025</t>
  </si>
  <si>
    <t>PRESTAR SERVICIOS PROFESIONALES APOYANDO ADMINISTRATIVA Y FINANCIERAMENTE AL GRUPO DE TESORERÍA CON RELACIÓN A LA EJECUCIÓN DE LOS RECURSOS Y/O PAGOS, Y DEMÁS ACTIVIDADES DERIVADAS DE LA GESTIÓN PROPIA DEL GRUPO.</t>
  </si>
  <si>
    <t>FUNCIONAMIENTO 
SPGR</t>
  </si>
  <si>
    <t>14/04/2025</t>
  </si>
  <si>
    <t>13/07/2025</t>
  </si>
  <si>
    <t>aamartinez@minenergia.gov.co</t>
  </si>
  <si>
    <t>1. APOYAR AL GRUPO DE TESORERÍA EN LA REVISIÓN DE LAS LIQUIDACIONES Y SOPORTES DE LAS CUENTAS DE COBRO O FACTURAS DE PROVEEDORES, CONTRIBUCIONES, CONTRATISTA Y RESOLUCIONES CARGADAS EN EL SISTEMA NEÓN, Y A SU VEZ REALIZAR LO CONCERNIENTE A LOS PROCESOS DE GENERACIÓN DE ÓRDENES DE PAGO EN EL SISTEMA SIIF NACIÓN Y SPGR.   
2. REVISAR LA INFORMACIÓN DE NÓMINA DE REGALÍAS REGISTRADA EN NEÓN Y SUS RESPECTIVOS DOCUMENTOS Y SOPORTES DE PAGO.
3. VALIDAR LA CORRECTA LIQUIDACIÓN DE LAS CONTRIBUCIONES Y DEDUCCIONES.</t>
  </si>
  <si>
    <t>ASTRID YESENIA</t>
  </si>
  <si>
    <t xml:space="preserve">NIETO SEPÚLVEDA </t>
  </si>
  <si>
    <t>ESPECIALISTA EN REVISIÓN FISCAL Y AUDITORÍA INTERNA</t>
  </si>
  <si>
    <t>GGC-1020-2025</t>
  </si>
  <si>
    <t>aynieto@minenergia.gov.co</t>
  </si>
  <si>
    <t>1. REALIZAR TODA GESTIÓN Y TRAZABILIDAD AL PROGRAMA ANUAL DE CAJA (PAC) MENSUALMENTE JUNTO CON LOS AJUSTES REQUERIDOS PARA LA PROGRAMACIÓN DE PAC ORDINARIO Y EXTRAORDINARIO.
2. ANALIZAR Y PROYECTAR LAS RESPUESTAS A LOS REQUERIMIENTOS RELACIONADOS A LAS OPERACIONES GENERALES DE TESORERÍA, EN ESPECIAL EN TEMAS ASOCIADOS AL PAC.
3. APOYAR LA REALIZACIÓN DE LOS PAGOS A TRAVÉS DE CANALES DIFERENTES A LOS SISTEMAS SIIF NACIÓN Y SPGR, QUE SE REALIZAN CON CARGO A LOS RECURSOS DISPONIBLES EN LAS CUENTAS BANCARIAS.</t>
  </si>
  <si>
    <t>DAYANA EDITH</t>
  </si>
  <si>
    <t>PAÉZ LUGO</t>
  </si>
  <si>
    <t>GGC-0110-2025</t>
  </si>
  <si>
    <t>INVERSIÓN-FUNCIONAMIENTO</t>
  </si>
  <si>
    <t>17/01/2025</t>
  </si>
  <si>
    <t>31/12/2025</t>
  </si>
  <si>
    <t>depaez@minenergia.gov.co</t>
  </si>
  <si>
    <t xml:space="preserve">1. PROYECCIÓN DE RESPUESTAS A ENTES DE CONTROL Y SOLICITUDES INTERNAS.
2. PROCESO EN SIIF DE TRASLADO SEBRA
3. CARGUE DE EXTRACTOS FENOGE Y FONDOS SECTOR ELÉCTRICO Y GAS
</t>
  </si>
  <si>
    <t>GINA PAOLA</t>
  </si>
  <si>
    <t>VENEGAS PUENTES</t>
  </si>
  <si>
    <t>ESPECIALISTA EN GESTIÓN PÚBLICA (EN PROCESO)</t>
  </si>
  <si>
    <t>GGC-0109-2025</t>
  </si>
  <si>
    <t>gpvenegas@minenergia.gov.co</t>
  </si>
  <si>
    <t xml:space="preserve">1.	REVISIÓN DE CUENTAS DE COBRO DE CONTRATISTA.
2.	GENERACIÓN ÓRDENES DE PAGO PRESUPUESTALES CUENTAS DE COBRO DE CONTRATISTA.
3.	IDENTIFICACIÓN DE INGRESOS Y ASIGNACIÓN DE LOS MISMO A LAS SUBUNIDADES DEL SISTEMA SIIF NACIÓN.
</t>
  </si>
  <si>
    <t>YEISSON YOBANY</t>
  </si>
  <si>
    <t>GUTIÉRREZ CARDONA</t>
  </si>
  <si>
    <t>ESPECIALISTA EN PLANEACIÓN TRIBUTARIA</t>
  </si>
  <si>
    <t>GGC-0474-2025</t>
  </si>
  <si>
    <t>yygutierrez@minenergia.gov.co</t>
  </si>
  <si>
    <t xml:space="preserve">1. REVISIÓN DE LA INFORMACIÓN DE NÓMINA DE FUNCIONAMIENTO (SISTEMA SIIF NACIÓN) REGISTRADA EN NEÓN Y SUS RESPECTIVOS DOCUMENTOS Y SOPORTES DE PAGO.  2.ANÁLISIS, REVISIÓN, APLICACIÓN Y COMUNICACIÓN (A NIVEL INTERNO Y ANTE ENTIDADES REGULADORAS) DE LAS MEDIDAS CAUTELARES COMO SENTENCIAS, EMBARGOS, COBROS COACTIVOS, ENTRE OTROS, EN LOS DIFERENTES PROCESOS DE PAGOS.
3.APOYAR LA REVISIÓN Y/O VERIFICACIÓN DE LAS DECLARACIONES DE IMPUESTOS MUNICIPALES.
</t>
  </si>
  <si>
    <t>LUZMILA</t>
  </si>
  <si>
    <t>GONZÁLEZ VIVAS</t>
  </si>
  <si>
    <t>ESPECIALISTA EN SISTEMAS DE INFORMACIÓN Y GERENCIA DE DOCUMENTOS</t>
  </si>
  <si>
    <t>GGC-1046-2025</t>
  </si>
  <si>
    <t>13/7/2025</t>
  </si>
  <si>
    <t>lgonzalez@minenergia.gov.co</t>
  </si>
  <si>
    <t>DIABETES/HIPERTENSIÓN</t>
  </si>
  <si>
    <t xml:space="preserve">1.ELABORO EL BOLETÍN DÍARIO DE FUNCIONAMIENTO DONDE SE RELACIONAN LOS DEBITOS Y CREDITOS  COMPARO LOS LIBROS AUXILIARIOS DE BANCOS.
2. APOYAR LA PROYECCIÓN DE RESPUESTAS DE REQUERIMIENTOS TANTO INTERNOS COMO EXTERNOS, Y A ENTES DE CONTROL, ORGANIZANDO LA INFORMACIÓN, REPORTES O SOPORTES DE PAGOS.
3. APOYAR LA ELABORACIÓN Y ACTUALIZACIÓN DE LOS PROCESOS DE TESORERÍA EN EL SISTEMA DE GESTIÓN DE CALIDAD Y PLANES DE ACCIÓN.
</t>
  </si>
  <si>
    <t>MARÍA ALEJANDRA</t>
  </si>
  <si>
    <t>MORENO APONTE</t>
  </si>
  <si>
    <t>ESPECIALISTA EN GERENCIA TRIBUTARIA</t>
  </si>
  <si>
    <t>GGC-0111-2025</t>
  </si>
  <si>
    <t>N.A.</t>
  </si>
  <si>
    <t>mmoreno@minenergia.gov.co</t>
  </si>
  <si>
    <t>21/01/1992</t>
  </si>
  <si>
    <t>ENDOMETRIOSÍS/HIPERTENSIÓN/OTROS</t>
  </si>
  <si>
    <t>1. PREPARA, DECLARA, PRESENTA Y SOLICITA EL PAGO DEL IMPUESTO TERRITORIAL DE ICA EN BOGOTÁ Y  RETENCIONES DIAN; ADEMÁS APOYA LA REVISIÓN Y CONSULTAS ORIGINADAS A PARTIR DEL PROCESO DE DECLARACIÓN DE IMPUESTOS EN GENERAL.
2. REVISA, ENVÍA Y CONTROLA LOS SALDOS DE LAS SOLICITUDES DE DESEMBOLSOS DE VL0.
3.  APOYO GENERAL A TODOS LOS PROCESOS QUE SE REALIZAN DESDE EL GRUPO DE TESORERÍA ASÍ COMO LA COMUNICACIÓN Y  SEGUIMIENTO A LAS DIFERENTES ACTIVIDADES DESARROLLAS POR LOS PROFESIONALES DEL GRUPO DE TESORERÍA. IDENTIFICA Y PROYECTA NECESIDADES, MEJORAS, REQUERIMIENTOS DE DESARROLLO, INTEROPERABILIDADES, PRUEBAS, PASOS A PRODUCCIÓN DE LOS SISTEMAS DEL GRUPO DE TESORERÍA.</t>
  </si>
  <si>
    <t>OLGA CAROLINA</t>
  </si>
  <si>
    <t>SARMIENTO VANEGAS</t>
  </si>
  <si>
    <t xml:space="preserve">ESPECIALISTA EN AUDITORÍA Y CONTROL </t>
  </si>
  <si>
    <t>GGC-1044-2025</t>
  </si>
  <si>
    <t>ocsarmiento@minenergia.gov.co</t>
  </si>
  <si>
    <t xml:space="preserve">1. APOYO EN LA REVISIÓN DE CUENTAS DE CONTRATISTA Y PROVEEDORES.
2. ELABORACIÓN DE IMPUESTOS MUNICIPALES, CREACIÓN DE AGENTE DE RETENCIÓN, ACTUALIZACIÓN DE NORMATIVIDAD A NIVEL MUNICIPAL. 
3. BRINDAR APOYO A LA RESPUESTA DE LOS REQUERIMIENTOS RELACIONADOS CON IMPUESTOS. </t>
  </si>
  <si>
    <t>OLGA LUCÍA</t>
  </si>
  <si>
    <t>BAQUERO ORTEGA</t>
  </si>
  <si>
    <t>MIERCOLES/VIERNES</t>
  </si>
  <si>
    <t>WILLIAM ALEXANDER</t>
  </si>
  <si>
    <t>CARDONA DÍAZ</t>
  </si>
  <si>
    <t>10 DÍAS PENDIENTES</t>
  </si>
  <si>
    <t>9:00AM - 6:00PM</t>
  </si>
  <si>
    <t>OCTAVIO</t>
  </si>
  <si>
    <t>MEZA IBARRA</t>
  </si>
  <si>
    <t>ANGELA PATRICIA</t>
  </si>
  <si>
    <t>EDDY AUGUSTO</t>
  </si>
  <si>
    <t>ROMERO GARZÓN</t>
  </si>
  <si>
    <t>MIGUEL DARÍO</t>
  </si>
  <si>
    <t>BELTRÁN BELTRÁN</t>
  </si>
  <si>
    <t>RAFAEL</t>
  </si>
  <si>
    <t>MARTINEZ MOVILLA</t>
  </si>
  <si>
    <t>01/09/2025 AL 19/09/2025</t>
  </si>
  <si>
    <t xml:space="preserve">FUNCIONARIO </t>
  </si>
  <si>
    <t>ANGELICA MARIA</t>
  </si>
  <si>
    <t>ABRIL RINCÓN</t>
  </si>
  <si>
    <t>GGC-0171-2025</t>
  </si>
  <si>
    <t>PRESTAR SERVICIOS PROFESIONALES PARA APOYAR LA GESTIÓN FINANCIERA Y CONTABLE EN EL ANÁLISIS DE LOS HECHOS ECONÓMICOS Y DE LA CADENA PRESUPUESTAL DEL MINISTERIO DE MINAS Y ENERGÍA.</t>
  </si>
  <si>
    <t xml:space="preserve">DIRECCIÓN DE ENERGÍA/ SECRETARÍA GENERAL </t>
  </si>
  <si>
    <t>amabril@minenergia.gov.co</t>
  </si>
  <si>
    <t>22/05/1991</t>
  </si>
  <si>
    <t>1.REALIZAR SEGUIMIENTO Y ACTUALIZACIÓN DESDE EL COMPONENTE
PROFESIONAL, DE LOS RECURSOS ENTREGADOS EN ADMINISTRACIÓN, ACORDE
CON LOS PAGOS REALIZADOS EN CADA UNO DE LOS CONVENIOS
INTERADMINISTRATIVOS.
2.SOLICITAR Y CONCILIAR CIFRAS DE LAS CUENTAS POR COBRAR QUE MANEJA EL
GRUPO DE JURISDICCIÓN COACTIVA PARA REALIZAR LA ACTUALIZACIÓN DE
CIFRAS EN LOS ESTADOS FINANCIEROS.
3. CONCILIAR CIFRAS CON LAS ENTIDADES VINCULADAS AL MINISTERIO PARA LA
TRANSMISIÓN DE OPERACIONES RECIPROCAS A LA CONTADURÍA GENERAL DE
LA NACIÓN</t>
  </si>
  <si>
    <t>ANDRES DAVID</t>
  </si>
  <si>
    <t>NONTIEN NUÑEZ</t>
  </si>
  <si>
    <t>ESPECIALIZACIÓN EN NORMAS INTERNACIONALES DE INFORMACION FINANCIERA Y AUDITORIA</t>
  </si>
  <si>
    <t>GGC-0095-2025</t>
  </si>
  <si>
    <t xml:space="preserve">DIRECCIÓN DE ENERGIA/ SECRETARIA GENERAL </t>
  </si>
  <si>
    <t>ADNONTIEN@MINENERGIA.GOV.CO</t>
  </si>
  <si>
    <t>1. ACTUALIZACIÓN DE RECURSOS NATURALES NO RENOVABLES. ACTUALIZACIÓN Y REGISTRO DE PROVISIÓN CONTABLE. REGISTRO DE INVERSIONES. 
2. ACTUALIZACIÓN Y REGISTRO DE ACTIVOS DE INFRAESTRUCTURA,  BIENES MUEBLES, INMUEBLES E INTANGIBLES
3. ACTUALIZACIÓN DE POLÍTICA CONTABLE, MANUALES GUÍAS Y PROCEDIMIENTO. APOYO EN ASESORIA DE NORMATIVIDAD CONTABLE.</t>
  </si>
  <si>
    <t>PAULA SOFÍA</t>
  </si>
  <si>
    <t>ROZO RUIZ</t>
  </si>
  <si>
    <t>CONTADORA PÚBLICA</t>
  </si>
  <si>
    <t>GERENCIA Y ADMINISTRACIÓN TRIBUTARIA</t>
  </si>
  <si>
    <t>GGC-0086-2025</t>
  </si>
  <si>
    <t xml:space="preserve">DIRECCIÓN DE ENERGÍA Y SECRETARÍA GENERAL </t>
  </si>
  <si>
    <t>2125-003
2225-007
725-2025</t>
  </si>
  <si>
    <t>FAZNI
FAER
PRONE</t>
  </si>
  <si>
    <t>PSROZO@MINENERGIA.GOV.CO</t>
  </si>
  <si>
    <t xml:space="preserve">1. APOYAR EL PROCESO DE PAGOS EN LO CONCERNIENTE A LAS CUENTAS DE COBRO DE PERSONAS NATURALES, JURÍDICAS Y RESOLUCIONES EN EL APLICATIVO NEON Y SIIF NACIÓN II Y SISTEMA GENERAL DE REGALÍAS.
2. REALIZAR EL ACOMPAÑAMIENTO EN LA ELABORACIÓN, VALIDACIÓN Y PRESENTACIÓN DE LA INFORMACIÓN EXÓGENA NACIONAL, DISTRITAL Y MUNICIPAL DE LA VIGENCIA 2024,
RESULTADO DE LOS DESEMBOLSOS A TERCEROS Y ANÁLISIS TRIBUTARIO DE LOS MUNICIPIOS 
3. APOYAR LAS ACTIVIDADES PARA LA ELABORACIÓN DE LOS INFORMES FINANCIEROS Y LOS ESTADOS FINANCIEROS AL CIERRE DE LA VIGENCIA DE ACUERDO CON LA NORMATIVIDAD ESTABLECIDA PARA SU PUBLICACIÓN.
</t>
  </si>
  <si>
    <t>LIZETH VANESSA</t>
  </si>
  <si>
    <t>BEJARANO CORTES</t>
  </si>
  <si>
    <t>CONTADORA PUBLICA</t>
  </si>
  <si>
    <t>GGC-0099-2025</t>
  </si>
  <si>
    <t>71.478.000</t>
  </si>
  <si>
    <t>LVBEJARANO@MINENERGIA.GOV.CO</t>
  </si>
  <si>
    <t>ALÉRGICA A LAS AINES</t>
  </si>
  <si>
    <t xml:space="preserve">1. APOYAR EN EL PROCESO DE LIQUIDACIONES DE CUENTAS DE COBRO DE PARA EL RESPECTIVO TRAMITE DE PAGO, APLICANDO LAS RETENCIONES SEGÚN EL MARCO NORMATIVO TRIBUTARIO EN LA EJECUCIÓN DEL PRESUPUESTO GENERAL DE LA NACIÓN DEL MINISTERIO DE MINAS Y ENERGÍA.
2. APOYAR CON EL REGISTRO Y ACTUALIZACIÓN DE NUEVOS USUARIOS EN LOS APLICATIVOS SIIF NACIÓN II Y SPGR A FIN DE IDENTIFICAR LOS QUE ESTÁN PRÓXIMOS A VENCER Y SOLICITAR SUS RESPECTIVAS RENOVACIONES DE CERTIFICADOS DIGITALES Y FECHAS DE EXPIRACIÓN.
3. APOYAR LAS ACTIVIDADES PARA LA ELABORACIÓN DE LOS INFORMES FINANCIEROS Y LOS ESTADOS FINANCIEROS AL CIERRE DE LA VIGENCIA DE ACUERDO CON LA NORMATIVIDAD ESTABLECIDA PARA SU PUBLICACIÓN Y TEMAS RELACIONADOS A LA FACTURACIÓN ELECTRÓNICA. 
</t>
  </si>
  <si>
    <t>BLEIDY ASTRID</t>
  </si>
  <si>
    <t>GARCÍA ZULUAGA</t>
  </si>
  <si>
    <t>GGC-0094-2025</t>
  </si>
  <si>
    <t>BAGARCIA@MINENERGIA.GOV.CO</t>
  </si>
  <si>
    <t>302 296 1146</t>
  </si>
  <si>
    <t>1.  LIQUIDACIÓN DE CUENTAS DE COBRO DE CONTRATISTA Y APOYO EN LAS OBLIGACIONES.
2.  GESTIÓN DE INGRESOS.
3. AQUEO DE CAJA MENOR.</t>
  </si>
  <si>
    <t>JOHNNY FRANCISCO</t>
  </si>
  <si>
    <t>BUITRAGO  ROJAS</t>
  </si>
  <si>
    <t>GGC-0207-2025</t>
  </si>
  <si>
    <t>JFBUITRAGO@MINENERGIA.GOV.CO</t>
  </si>
  <si>
    <t>19/07/85</t>
  </si>
  <si>
    <t>1. CONCILIACIONES BANCARIAS.
2. ELABORACIÓN OBLIGACIONES.
3. APOYO LIQUIDACIONES CONTRATISTA ( ESPORÁDICAMENTE).
4.APOYO NOTAS A LOS ESTADOS FINANCIEROS (NOTA XXX ).
5. APOYO NOTAS CONTABLE DE INFORMES CONTABLES
6. APOYO CIRCULARIZACIÓN</t>
  </si>
  <si>
    <t>JESÚS ELÍAS</t>
  </si>
  <si>
    <t>GÓMEZ BARAJAS</t>
  </si>
  <si>
    <t>GESTION FINANCIERA PUBLICA</t>
  </si>
  <si>
    <t>GGC-0184-2025</t>
  </si>
  <si>
    <t>jegomez@minenergia.gov.co</t>
  </si>
  <si>
    <t>1.ELABORAR CUENTAS POR PAGAR DE CONTRATISTA, PROVEEDORES Y DE RESOLUCIONES DE SUBSIDIOS; 2. ELABORAR LAS OBLIGACIONES DE CONTRATISTA, PROVEEDORES Y DE SUBSIDIOS ENERGIA Y GAS; 3. GENERAR LOS  PLANOS DE LAS NOMINAS MENSUALES Y GENERAR LAS CUENTAS POR PAGAR Y OBLIGACIONES CORRESPONDIENTES, JUNTO CON LAS CONTRIBUCIONES INHERENTES TANTO DE NACION COMO DE REGALIAS.</t>
  </si>
  <si>
    <t>JULIETHE CATALINA</t>
  </si>
  <si>
    <t>PIRAQUEIVE DURAN</t>
  </si>
  <si>
    <t>GGC-1048-2025</t>
  </si>
  <si>
    <t>99,8%</t>
  </si>
  <si>
    <t>14825-13025-14225</t>
  </si>
  <si>
    <t>FAZNI FAER PRONE</t>
  </si>
  <si>
    <t>jcpiraquive@minenergia.gov.co</t>
  </si>
  <si>
    <t xml:space="preserve">SANITAS </t>
  </si>
  <si>
    <t>1. APOYAR EN EL PROCESO DE LIQUIDACIONES DE CUENTAS DE COBRO DE PARA EL RESPECTIVO TRAMITE DE PAGO, APLICANDO LAS RETENCIONES SEGÚN EL 
MARCO NORMATIVO TRIBUTARIO.
2. APOYAR AL GRUPO DE GESTIÓN FINANCIERA Y  CONTABLE DE LA SUBDIRECCIÓN ADMINISTRATIVA Y FINANCIERA EN TODAS LAS ACTIVIDADES RELACIONADAS 
CON EL MANEJO CONTABLE DEL MINISTERIO DE MINAS Y ENERGÍA. 
3. APOYAR EN LA ELABORACIÓN DE CUENTAS POR PAGAR Y LAS OBLIGACIONES PRESUPUESTALES EN EL SIIF NACIÓN II Y SISTEMA GENERAL DE REGALÍAS DEL MINISTERIO DE MINAS Y ENERGÍA, VERIFICANDO LA VIGENCIA, LEGALIDAD Y CONSISTENCIA DE LOS DOCUMENTOS ANEXOS A LAS CUENTAS PARA SU CORRESPONDIENTE PAGO.</t>
  </si>
  <si>
    <t>ALVARO FERNANDO</t>
  </si>
  <si>
    <t>RIVERA ACOSTA</t>
  </si>
  <si>
    <t>EL FUNCIONARIO INDICA QUE INFORMACION REQUERIDA  REPOSA EN EL GRUPO DE TALENTO HUMANO</t>
  </si>
  <si>
    <t xml:space="preserve">ANDREA CAROLINA </t>
  </si>
  <si>
    <t>APARICIO ESTUPIÑAN</t>
  </si>
  <si>
    <t>7:00 am- 4:00 pm</t>
  </si>
  <si>
    <t>JOSE MAURICIO</t>
  </si>
  <si>
    <t xml:space="preserve">PULIDO PRIETO </t>
  </si>
  <si>
    <t>JMPULIDO@MINENERGIA.GOV.CO</t>
  </si>
  <si>
    <t xml:space="preserve">BERTHA LILIANA </t>
  </si>
  <si>
    <t>ANZOLA LOPEZ</t>
  </si>
  <si>
    <t xml:space="preserve">CONTADOR PUBLICO </t>
  </si>
  <si>
    <t>ESPECIALISTA EN AUDITORIA Y CONTROL</t>
  </si>
  <si>
    <t>GGC-0330-2025</t>
  </si>
  <si>
    <t>PRESTAR SERVICIOS PROFESIONALES EN APOYO A LOS DISTINTOS  PROCESOS  Y SISTEMAS DE INFORMACIÓN DE LEGALIZACION Y FACTURACION DE COMISIONES DE SERVICIOS VIATICOS Y TRANSPORTE  REQUERIDOS POR  LAS AREAS DEL MINISTERIO DE MINAS Y ENERGIA.</t>
  </si>
  <si>
    <t>blanzola@minenergia.gov.vo</t>
  </si>
  <si>
    <t>1. LIQUIDACIÓN DE CONTRATOS  TIQUETES
 2. GENERACION DE CXP Y  OBLIGACIONES LEGALIZACIÓN DE  COMISIONES
 3. TRAMITE VALIDACION DE FACTURACION  TIQUETES 4 APOYO A LA SUPERVICION DEL CONTRATO TIQUETES</t>
  </si>
  <si>
    <t>WILLMAN ANDRES</t>
  </si>
  <si>
    <t>RAMIREZ CARRILLO</t>
  </si>
  <si>
    <t>RELACIONES ECONOMICAS E INTERNACIONALES</t>
  </si>
  <si>
    <t>GERENCIA DE PROYECTOS</t>
  </si>
  <si>
    <t>GGC-0338-2025</t>
  </si>
  <si>
    <t>waramirez@minenergia.gov.co</t>
  </si>
  <si>
    <t>1. RADICACION DE FACTURACION
 2. AUTORIZACION DE ORDENES DE PAGO COMISIONADOS.
 3. REINTEGROS POR CADENA PRESUPUESTAL COMISIONADOS.</t>
  </si>
  <si>
    <t>PEDRO NEL</t>
  </si>
  <si>
    <t>ROJAS MARTINEZ</t>
  </si>
  <si>
    <t>GGC-1187-2025</t>
  </si>
  <si>
    <t>PRESTAR SERVICIOS PROFESIONALES EN APOYO A LOS DISTINTOS PROCESOS DE</t>
  </si>
  <si>
    <t>pnrojas@minenergia.gov.co</t>
  </si>
  <si>
    <t>CAPITAL SALUD</t>
  </si>
  <si>
    <t>1. VALIDACION DE SOPORTES LEGALIZACIONES COMISIONES.
 2 LIQUIDACION DE LEGALIZACIONES DE COMISIONADOS.</t>
  </si>
  <si>
    <t>KATHERINNE PAOLA</t>
  </si>
  <si>
    <t>CUERVO SAZA</t>
  </si>
  <si>
    <t>TRABAJO SOCIAL</t>
  </si>
  <si>
    <t>ESPECIALIZACION EN POLITICAS PUBLICAS Y BIENESTAR SOCIAL (EN CURSO)</t>
  </si>
  <si>
    <t>EN PROCESO</t>
  </si>
  <si>
    <t>LEGALIZACION Y FACTURACION DE COMISIONES DE SERVICIOS VIATICOS Y TRANSPORTE REQUERIDOS POR LAS ÁREAS DEL MINISTERIO DE MINAS Y ENERGIA.</t>
  </si>
  <si>
    <t>FUNCIONAMIENTO
SGR</t>
  </si>
  <si>
    <t>kpcuervo@minergia.gov.co</t>
  </si>
  <si>
    <t>1. VALIDACION DE SOPORTES LEGALIZACIONES COMISIONES.
2. SOCIALIZACIONES Y CAPACITACIONES FUNCIONARIOS Y CONTRATISTA. 
3. ACTUALIZACION DE FORMATOS Y PLAN DE ACCION.</t>
  </si>
  <si>
    <t>DIANA CAROLINA</t>
  </si>
  <si>
    <t>RODRIGUEZ RODRIGUEZ</t>
  </si>
  <si>
    <t>dcrodriguez@minenergia.gov.co</t>
  </si>
  <si>
    <t>1. LIQUIDACION DE LEGALIZACIONES DE COMISIONADOS. 
2. RESPUESTAS A SOLICITUDES Y DERECHOS DE PETICION. 
3. ELABORACION Y RADICACION DE CONTTRATOS DE PRESTACION DE SERVICIOS DEL GRUPO DE LEGALIZACIONES</t>
  </si>
  <si>
    <t>DANIEL FELIPE</t>
  </si>
  <si>
    <t xml:space="preserve">CARPETA CORTES </t>
  </si>
  <si>
    <t>8:00 AM A 5:00 PM</t>
  </si>
  <si>
    <t>MARTHA CRISTINA</t>
  </si>
  <si>
    <t xml:space="preserve">CARDOZO CORREDOR </t>
  </si>
  <si>
    <t>6:30 AM - 3:30PM</t>
  </si>
  <si>
    <t>JEISSON HERNANDO</t>
  </si>
  <si>
    <t xml:space="preserve">GARZON ESPITIA </t>
  </si>
  <si>
    <t xml:space="preserve">
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</si>
  <si>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JOHNY JOSÉ</t>
  </si>
  <si>
    <t>OSORIO GALVIS</t>
  </si>
  <si>
    <t xml:space="preserve">
1- CONDUCIR EL VEHÍCULO ASIGNADO Y ESTAR A DISPOSICIÓN DEL JEFE INMEDIATO Y/O FUNCIONARIOS DEL MINISTERIO, SEGÚN REQUERIMIENTOS, CUMPLIENDO CON LAS NORMAS DEL CÓDIGO NACIONAL DE TRÁNSITO BRINDANDO UN SERVICIO CON OPORTUNIDAD, CALIDAD Y SEGURIDAD. 
2-RESPONDER POR LA SEGURIDAD Y MANTENER LA PRESENTACIÓN DEL VEHÍCULO EN ESTADO ÓPTIMO, ASÍ COMO SUS ACCESORIOS Y HERRAMIENTAS CON EL FIN DE QUE PERMANEZCA EN CONDICIONES ADECUADAS PARA PRESTAR EL SERVICIO REQUERIDO. 
3-  PERMANECER EN DISPONIBILIDAD DE SERVICIO EL TIEMPO QUE SEA REQUERIDO O SEGÚN LA NECESIDAD, CON EL FIN DE CUMPLIR OPORTUNA Y CONFIABLEMENTE CON LAS OBLIGACIONES DE LA ENTIDAD.</t>
  </si>
  <si>
    <t>CHRISTIAN CAMILO</t>
  </si>
  <si>
    <t>CAMACHO CALDERÓN</t>
  </si>
  <si>
    <t>LUIS ALEJANDRO</t>
  </si>
  <si>
    <t>SANTAMARIA BUITRAGO</t>
  </si>
  <si>
    <t>ADELSO</t>
  </si>
  <si>
    <t xml:space="preserve">DAZA DAZA </t>
  </si>
  <si>
    <t>HAROLD EDWARD</t>
  </si>
  <si>
    <t xml:space="preserve">FONSECA RODRIGUEZ </t>
  </si>
  <si>
    <t>HELMAN NAYIB</t>
  </si>
  <si>
    <t xml:space="preserve">PERDOMO MONTEALEGRE </t>
  </si>
  <si>
    <t xml:space="preserve">JOHN JAIRO </t>
  </si>
  <si>
    <t xml:space="preserve">RODRIGUEZ BOHORQUEZ </t>
  </si>
  <si>
    <t xml:space="preserve">JOSE RENE </t>
  </si>
  <si>
    <t xml:space="preserve">FARIAS BELLO </t>
  </si>
  <si>
    <t>JULIO RAUL</t>
  </si>
  <si>
    <t>ALBARRACIN HERNANDEZ</t>
  </si>
  <si>
    <t xml:space="preserve">LUIS MIGUEL </t>
  </si>
  <si>
    <t>ROA MARTINEZ</t>
  </si>
  <si>
    <t xml:space="preserve">WILINTON </t>
  </si>
  <si>
    <t>SIERRA MOLINA</t>
  </si>
  <si>
    <t>LUIS CARLOS</t>
  </si>
  <si>
    <t xml:space="preserve">GUAQUETA GARZON </t>
  </si>
  <si>
    <t>GRADO 15</t>
  </si>
  <si>
    <t xml:space="preserve">LUIS HERNANDO </t>
  </si>
  <si>
    <t xml:space="preserve">PINEDA BEJARANO </t>
  </si>
  <si>
    <t>LUIS GERLEY</t>
  </si>
  <si>
    <t>CUBILLOS CARO</t>
  </si>
  <si>
    <t>JOSE VICENTE</t>
  </si>
  <si>
    <t>GARCIA AREVALO</t>
  </si>
  <si>
    <t>GUNDISALVO</t>
  </si>
  <si>
    <t xml:space="preserve">SAAVEDRA </t>
  </si>
  <si>
    <t>6:00 AM  A 15:00 PM</t>
  </si>
  <si>
    <t xml:space="preserve">DANIEL ELIAS  </t>
  </si>
  <si>
    <t>NEIRA SOLER</t>
  </si>
  <si>
    <t>07:00 A 16:00</t>
  </si>
  <si>
    <t>JOSE ALEXANDER</t>
  </si>
  <si>
    <t xml:space="preserve">CRUZ CUBILLOS </t>
  </si>
  <si>
    <t xml:space="preserve">GIL CARDONA </t>
  </si>
  <si>
    <t>ROSA YANETHE</t>
  </si>
  <si>
    <t>MARTINEZ LESMES</t>
  </si>
  <si>
    <t>MIERCOLES - VIERNES</t>
  </si>
  <si>
    <t>NO INFORMAN</t>
  </si>
  <si>
    <t>JOSE MANUEL</t>
  </si>
  <si>
    <t xml:space="preserve">OROZCO MARTÍNEZ </t>
  </si>
  <si>
    <t>ROSEMBERG DAVILA</t>
  </si>
  <si>
    <t>BERMUDEZ</t>
  </si>
  <si>
    <t>CODIGO 4169</t>
  </si>
  <si>
    <t xml:space="preserve">GRADO 13 </t>
  </si>
  <si>
    <t>RUBILMA</t>
  </si>
  <si>
    <t>ARDILA GUALDRON</t>
  </si>
  <si>
    <t>ESPECIALISTA EN ALTA GERENCIA Y DESARROLLO ORGANIZACIONAL</t>
  </si>
  <si>
    <t xml:space="preserve"> GGC-0298-2025</t>
  </si>
  <si>
    <t>PRESTAR SERVICIOS PROFESIONALES APOYANDO EN LOS PROCESOS ADMINISTRATIVOS, ESPECIALMENTE RELACIONADOS CON EL ALMACEN.</t>
  </si>
  <si>
    <t>GRUPO DE GESTION ADMINISTRATIVA</t>
  </si>
  <si>
    <t>rardila@minenergia.gov.co</t>
  </si>
  <si>
    <t xml:space="preserve"> 03/07/1985 </t>
  </si>
  <si>
    <t>1. BRINDAR APOYO ADMINISTRATIVO, EN LAS DIFERENTES ACTIVIDADES DE ALMACÉN E INVENTARIOS.</t>
  </si>
  <si>
    <t>ALFONSO</t>
  </si>
  <si>
    <t>JARAMILLO GIRALDO</t>
  </si>
  <si>
    <t>GGC-0125-2025</t>
  </si>
  <si>
    <t>PRESTAR SERVICIOS PROFESIONALES APOYANDO EL LEVANTAMIENTO DE LOS INVENTARIOS, RECLASIFICACIÓN DE ACTIVOS RESULTADO DE LOS PROYECTOS FINANCIADOS CON LOS FONDOS DE INVERSIÓN DEL SECTOR DE ENERGÍA ELÉCTRICA DE LA SIGUIENTE MANERA.</t>
  </si>
  <si>
    <t>3725-2325-3825</t>
  </si>
  <si>
    <t>FAER-FAZNI-PRONE</t>
  </si>
  <si>
    <t>ajaramillo@mineneergia.gov.co</t>
  </si>
  <si>
    <t xml:space="preserve"> 11/02/1975 </t>
  </si>
  <si>
    <t>1. BRINDAR APOYO TÉCNICO, ADMINISTRATIVO Y FINANCIERO EN LAS ACTIVIDADES RELACIONADAS CON EL ALMACÉN E INVENTARIOS QUE HACEN PARTE DE LA INFRAESTRUCTURA DE LA DIRECCIÓN DE LA ENERGÍA ELÉCTRICA. 
2. ANALIZAR, IDENTIFICAR Y FORMULAR ESTRATEGIAS, PERMITIENDO LA OPTIMIZACIÓN DEL MÓDULO DE RECURSOS FÍSICOS DE LA PLATAFORMA NEON.</t>
  </si>
  <si>
    <t xml:space="preserve">SERGIO NICOLÁS </t>
  </si>
  <si>
    <t>AVELLANEDA ORJUELA</t>
  </si>
  <si>
    <t>INGENIERO MECÁNICO- INGENIERO ELECTRICISTA</t>
  </si>
  <si>
    <t>GGC-0129-2025</t>
  </si>
  <si>
    <t>PRESTAR SERVICIOS PROFESIONALES APOYANDO EL LEVANTAMIENTO DE LOS INVENTARIOS, RECLASIFICACION DE ACTIVOS RESULTADO DE LOS PROYECTOS FINANCIADOS CON LOS FONDOS DE INVERSIÓN DEL SECTOR DE ENERGIA ELECTRICA.</t>
  </si>
  <si>
    <t>2225, 3625, 3725</t>
  </si>
  <si>
    <t>FAZNI, FAER, PRONE</t>
  </si>
  <si>
    <t>22-01-2025</t>
  </si>
  <si>
    <t>nicolasavellaneda01@outlook.com</t>
  </si>
  <si>
    <t xml:space="preserve"> 15/07/1996 </t>
  </si>
  <si>
    <t>1. PRESTAR SOPORTE TÉCNICO ESPECIALIZADO EN EL ANÁLISIS, INTERPRETACIÓN, MEDICIÓN, EVALUACIÓN Y GESTIÓN DE PROCESOS TÉCNICOS Y ELECTRÓNICOS, ASÍ COMO EN LA PLANIFICACIÓN Y SEGUIMIENTO DE PROYECTOS, ARTICULANDO LAS ACTIVIDADES RELACIONADAS CON EL ALMACÉN E INVENTARIOS VINCULADOS A LA INFRAESTRUCTURA DE LA DIRECCIÓN DE ENERGÍA ELÉCTRICA DEL MINISTERIO DE MINAS Y ENERGÍA.</t>
  </si>
  <si>
    <t xml:space="preserve">JULIO JUNIOR </t>
  </si>
  <si>
    <t>ROBLES FORERO</t>
  </si>
  <si>
    <t>INGENIERIA AMBIENTAL</t>
  </si>
  <si>
    <t>GGC-1372-2024</t>
  </si>
  <si>
    <t>APOYAR AL MME EN LAS ACTIVIDADES RELACIONADAS CON LA IMPLEMENTACION, SEGUIMIENTO Y CONTROL DE LOS PROCESOS RELACIONADOS CON EL MEDIO AMBIENTE Y DESARROLLO SOSTENIBLE DE LA SAF.</t>
  </si>
  <si>
    <t>DIRECCIÓN DE HIDROCARBUROS</t>
  </si>
  <si>
    <t>juliorofo15@hotmail.com</t>
  </si>
  <si>
    <t xml:space="preserve">
1. BRINDAR APOYO PROFESIONAL AL MINISTERIO DE MINAS Y ENERGÍA EN LOS PROCESOS RELACIONADOS CON EL MEDIO AMBIENTE Y EL DESARROLLO SOSTENIBLE, APLICANDO LA NORMATIVIDAD VIGENTE.</t>
  </si>
  <si>
    <t xml:space="preserve">SANDOVAL LAGOS </t>
  </si>
  <si>
    <t>GGC-0366-2024 </t>
  </si>
  <si>
    <t>PRESTAR SERVICIOS PROFESIONALES AL GGA EN ACTIVIDADES CONTABLES RELACIONADAS CON INSUMOS DE LA EJECUCIÓN DE CONTRATOS, CARGUE DE INFORMACIÓN CONTABLE PARA FACTURACIÓN, TRAMITES DE COMISIONES.</t>
  </si>
  <si>
    <t xml:space="preserve">DIRECCIÓN DE MINERIA EMPRESARIAL / FUNCIONAMIENTO </t>
  </si>
  <si>
    <t>dsandovallagos@yahoo.com</t>
  </si>
  <si>
    <t xml:space="preserve"> 17/08/1988 </t>
  </si>
  <si>
    <t>1. APOYO FINANCIERO Y/O CONTABLE, VERIFICACIÓN, VALIDACIÓN, TEMAS PRESUPUESTALES, CARGUE DE INFORMACIÓN CONTABLES EN LOS APLICATIVOS FINANCIEROS O SISTEMAS DE INFORMACIÓN, CONCILIACIONES, CRUCES DE FACTURAS Y BALANCES FINANCIEROSEN ESPECIAL LOS QUE TIENEN RELACIÓN CON RECURSOS SGR DE LA DIRECCIÓN DE MINERÍA EMPRESARIAL.</t>
  </si>
  <si>
    <t xml:space="preserve">LUIS EDUARDO </t>
  </si>
  <si>
    <t xml:space="preserve">TIBADUIZA FERNANDEZ </t>
  </si>
  <si>
    <t>TECNICO LABORAL EN AUXILIAR ADMINISTRATIVO</t>
  </si>
  <si>
    <t xml:space="preserve">
GGC-1184-2025</t>
  </si>
  <si>
    <t>PRESTAR SERVICIOS APOYANDO AL GGA EN ACTIVIDADES ASOCIADAS CON LA SUPERVISION DE CONTRATOS Y TRAMITES POSCONTRACTUALES.</t>
  </si>
  <si>
    <t>FUNCIONAMIENTO</t>
  </si>
  <si>
    <t>letibaduiza@minenergia.gov.co</t>
  </si>
  <si>
    <t>SALUD TOTAL  </t>
  </si>
  <si>
    <t>APOYO A LA GESTIÓN, DESDE EL COMPONENTE TÉCNICO Y ADMINISTRATIVO EN LAS ACTIVIDADES RELACIONADAS CON EL SEGUIMIENTO, REVISIÓN, VERIFICACIÓN Y/O INSPECCIÓN DEL CORRECTO FUNCIONAMIENTO Y/O SERVICIOS DE LOS CONTRATOS SUPERVISADOS POR LOS GRUPOS DE GESTIÓN ADMINISTRATIVA, ASÍ COMO DE LAS DEMÁS ACTIVIDADES INHERENTES AL CUMPLIMIENTO DE LAS FUNCIONES DEL REFERIDO GRUPO.</t>
  </si>
  <si>
    <t xml:space="preserve">JULIETH ANDREA </t>
  </si>
  <si>
    <t>MUÑOZ LOPEZ</t>
  </si>
  <si>
    <t>ARQUITECTO</t>
  </si>
  <si>
    <t>ESPECIALISTA EN ALTA GERENCIA</t>
  </si>
  <si>
    <t>GGC-0294-2025</t>
  </si>
  <si>
    <t>PRESTAR SERVICIOS PROFESIONALES APOYANDO LA SUPERVISION DE CONTRATOS Y TRAMITES TECNICOS DE ADECUACION E INFRAESTRUCTURA DEL MME Y DEMAS QUE SURJAN</t>
  </si>
  <si>
    <t>GESTION GENERAL</t>
  </si>
  <si>
    <t>jamunoz@minenergia.gov.co</t>
  </si>
  <si>
    <t>04/11/1977 </t>
  </si>
  <si>
    <t>APOYAR EN LA PLANEACIÓN Y PROGRAMACIÓN DE LOS MANTENIMIENTOS PREVENTIVOS Y CORRECTIVOS QUE REQUIERA LA PLANTA FÍSICA DE LAS SEDES DEL MME..
GESTIONAR UN REPORTE MENSUAL DE LOS REQUERIMIENTOS SOLICITADOS POR LAS DIFERENTES ÁREAS Y LA GESTIÓN REALIZADA E IMPLEMENTANDO MEJORAS CONTINUAS DE LOS PROCEDIMIENTOS RELACIONADOS CON EL MANTENIMIENTO DE LA ENTIDAD, A TRAVÉS DE LOS REPORTES QUE SE REQUIERAN.
PROYECTAR LAS RESPUESTAS Y PRESENTAR INFORMES, DOCUMENTOS NECESARIOS QUE SE REALICEN SOBRE EL ESTADO DE LA INFRAESTRUCTURA DE LAS SEDES DEL MINISTERIO DE MINAS Y ENERGÍA.</t>
  </si>
  <si>
    <t>DIANA MARIA</t>
  </si>
  <si>
    <t xml:space="preserve">BALCERO GOMEZ </t>
  </si>
  <si>
    <t>ESPECIALISTA EN GERENCIA COMERCIAL</t>
  </si>
  <si>
    <t>GGC-1119-2025</t>
  </si>
  <si>
    <t>PRESTAR SERVICIOS PROFESIONALES APOYANDO AL GGA EN ACTIVIDADES ASOCIADAS CON LA SUPERVISION DE CONTRATOS Y TRAMITES PRE Y POST CONTRACTUALES.</t>
  </si>
  <si>
    <t>dmbalcero@minenergia.gov.co</t>
  </si>
  <si>
    <t>SANITAS  </t>
  </si>
  <si>
    <t>SEGUIMIENTO, ANÁLISIS, REVISIÓN Y/O CONTROL DE LA EJECUCIÓN DE PROCESOS DE ADQUISICIÓN DE BIENES Y SERVICIOS DE LOS CONTRATOS SUPERVISADOS POR EL GRUPO DE GESTIÓN ADMINISTRATIVA; ASÍ COMO EL ACOMPAÑAMIENTO DESDE EL COMPONENTE TÉCNICO DE LOS PROCESOS CONTRACTUALES QUE SE DERIVEN PARA EL BIEN FUNCIONAMIENTO DEL MME. ASÍ MISMO, APOYO EN LA OPTIMIZACIÓN DE LOS PROCESOS PARA LA CONTRATACIÓN DE GGA Y APOYO CON LA IMPLEMENTACIÓN DE ESTRATEGIAS, ANÁLISIS, GESTIÓN Y ACTUALIZACIÓN DE LAS DIFERENTES BASES DE DATOS PARA SEGUIMIENTOS; CONTRIBUYENDO EN LA DEPURACIÓN Y MODERNIZACIÓN DE LA INFORMACIÓN EN LAS DIFERENTES PLATAFORMAS DEL MME.</t>
  </si>
  <si>
    <t xml:space="preserve">LILIANA DEL PILAR </t>
  </si>
  <si>
    <t xml:space="preserve">BECERRA CANDIA </t>
  </si>
  <si>
    <t>ESPECIALISTA EN GOBIERNO, GERENCIA Y ASUNTOS PUBLICOS.</t>
  </si>
  <si>
    <t>GGC-0338-2024</t>
  </si>
  <si>
    <t>PRESTAR SERVICIOS PROFESIONALES APOYANDO AL GGA Y SAF EN PROCESOS PRECONTRACTUALES, CONTRACTUALES, POSCONTRACTUALES,  PRESUPUESTALES, PAE, COMISIONES, RESERVAS, LIQUIDACION DE CONTRATOS Y/O CONVENIOS.</t>
  </si>
  <si>
    <t>lilianabecerra01@gmail.com</t>
  </si>
  <si>
    <t>BRINDAR APOYO EN EL DESARROLLO, SEGUIMIENTO Y CONTROL DE LOS PROCESOS Y TRÁMITES DEL GRUPO DE GESTIÓN ADMINISTRATIVA Y LA SUBDIRECCIÓN ADMINISTRATIVA Y FINANCIERA DEL MINISTERIO DE MINAS Y ENERGÍA EN ESPECIAL LOS QUE TIENEN RELACIÓN CON LA DIRECCIÓN DE MINERÍA EMPRESARIAL.</t>
  </si>
  <si>
    <t xml:space="preserve">DIEGO JAVIER </t>
  </si>
  <si>
    <t>RIVERA RODRIGUEZ</t>
  </si>
  <si>
    <t xml:space="preserve">MAGISTER EN ADMINISTRACION </t>
  </si>
  <si>
    <t xml:space="preserve">	GGC-1008-2025</t>
  </si>
  <si>
    <t>PRESTAR SERVICIOS PROFESIONALES APOYANDO EN LA SUPERVISION Y GESTION FINANCIERA, ADMINISTRATIVA Y PRESUPUESTAL DE LOS PROCESOS DE LA SAF Y GGA</t>
  </si>
  <si>
    <t>riveradiegojavier@gmail.com</t>
  </si>
  <si>
    <t>16/06/1986 </t>
  </si>
  <si>
    <t xml:space="preserve">
BRINDAR APOYO PROFESIONAL EN LAS ACTIVIDADES DE SEGUIMIENTO PRESUPUESTAL DEL GRUPO GESTIÓN ADMINISTRATIVA, ASÍ COMO APOYAR DESDE EL COMPONENTE FINANCIERO LAS GESTIONES Y TRÁMITES ASOCIADOS CON TEMAS DE REVISIÓN Y APROBACIÓN DE LEGALIZACIÓN COMISIONES, GENERACIÓN BALANCES DE LIBERACIÓN DE SALDOS DE CONTRATOS Y/O CONVENIOS, REALIZAR LOS CÁLCULOS Y BALANCES PARA MODIFICACIÓN Y ADICIONES CONTRACTUALES, APOYO EN EL SEGUIMIENTO A LA CAJA MENOR, REALIZAR LA GESTIÓN EN LA EVALUACIÓN Y RESULTADOS DE SONDEOS Y ESTUDIOS DE MERCADO DE PROCESOS DEL GGA Y LAS DEMÁS ACTIVIDADES DE GESTIÓN FINANCIERA, ADMINISTRATIVA Y PRESUPUESTAL QUE SE DERIVE DE LA EJECUCIÓN CONTRACTUAL.</t>
  </si>
  <si>
    <t>RAFAEL ANTONIO</t>
  </si>
  <si>
    <t>CARO QUITO</t>
  </si>
  <si>
    <t>ADMINISTRACION DE EMPRESAS</t>
  </si>
  <si>
    <t>ESPECIALISTA EN CONTROL INTERNO / ESPECIALISTA EN ALTA GERENCIA</t>
  </si>
  <si>
    <t>GGC-1136-2025</t>
  </si>
  <si>
    <t>PRESTAR SERVICIOS PROFESIONALES APOYANDO A LA SAF EN EL SEGUIMIENTO DEL SIGC, ASI COMO EN LA FORMULACION DE ESTRATEGIAS TECNICAS Y ADMINISTRATIVAS RELACIONADOS CON LOS RECURSOS FISICOS DEL MME.</t>
  </si>
  <si>
    <t>rcaroquito@yahoo.com</t>
  </si>
  <si>
    <t>1-SEGUIMIENTO Y PRESENTAR INFORMES DEL PROGRESO Y CUMPLIMIENTO DE LOS PROYECTOS DE INVERSIÓN A CARGO DEL GRUPO DE GESTIÓN ADMINISTRATIVA, ASÍ COMO BRINDAR APOYO EN LA ESTRUCTURACIÓN TÉCNICA DE LOS PROYECTOS DE INVERSIÓN NUEVOS QUE LLEGARE A REQUERIR LA SAF, EN ESPECIAL LOS DEL GRUPO DE GESTIÓN ADMINISTRATIVA;  2-ACTIVIDADES ADMINISTRATIVAS (INFORMES, SEGUIMIENTO, CONTROL Y RESPUESTA REQUERIMIENTOS) RELACIONADAS CON EL SISTEMA INTEGRADO DE GESTIÓN DE CALIDAD – SIGC EN LO RELACIONADO CON EL PROCESO DE RECURSOS FÍSICOS DEL MME(APOYAR Y BRINDAR ACOMPAÑAMIENTO AL GGA EN LOS PROCESOS DE AUDITORÍAS INTERNAS Y EXTERNAS);  3- COMPONENTE ADMINISTRATIVO EN LA SUPERVISIÓN DE CONVENIOS Y CONTRATOS QUE TENGA EL GRUPO DE GESTIÓN ADMINISTRATIVA DE LA SAF.</t>
  </si>
  <si>
    <t xml:space="preserve">HAZBLEIDY CAROLINA </t>
  </si>
  <si>
    <t xml:space="preserve">PEREZ DE LA ROSA </t>
  </si>
  <si>
    <t>ESPECIALISTA EN DERECHO ADMINISTRATIVO</t>
  </si>
  <si>
    <t>GGC-0168-2024</t>
  </si>
  <si>
    <t>PRESTAR SERVICIOS PROFESIONALES JURIDICOS AL GGA Y SAF EN LA ESTRUCTURACIÓN, REVISIÓN Y GESTIÓN DE LOS TRÁMITES PRECONTRACTUALES, CONTRACTUALES, POSCONTRACTUALES Y  LIQUIDACION DE CONTRATOS Y/O CONVENIOS.</t>
  </si>
  <si>
    <t xml:space="preserve">196825 
 2225
28724 </t>
  </si>
  <si>
    <t>hacajor@hotmail.com</t>
  </si>
  <si>
    <t>APOYO JURÍDICO CON LA PROYECCIÓN, COMPILACIÓN, ANÁLISIS, REVISIÓN, SEGUIMIENTO Y/O EL CONTROL JURÍDICO DE TODOS LOS TRÁMITES, PROCESOS, O DOCUMENTOS QUE DEBAN SER REALIZADOS, PROYECTADOS, REVISADOS Y/O GESTIONADOS POR LA SUBDIRECCIÓN ADMINISTRATIVA Y FINANCIERA, EN ESPECIAL POR EL GRUPO DE GESTIÓN ADMINISTRATIVA EN EL MARCO DEL DESARROLLO DE LOS PROCESOS PRECONTRACTUALES, CONTRACTUALES O POS CONTRACTUALES, EN SUS DIFERENTES ETAPAS, ASÍ COMO LAS DEMÁS ACTIVIDADES INHERENTES AL OBJETO CONTRACTUAL.</t>
  </si>
  <si>
    <t xml:space="preserve">GINA MARCELA </t>
  </si>
  <si>
    <t xml:space="preserve">LOPEZ CASTELBLANCO </t>
  </si>
  <si>
    <t>ESPECIALISTA EN GOBIERNO Y GESTION DEL DESARROLLO REGIONAL Y MUNICIPAL</t>
  </si>
  <si>
    <t>GGC-1373-2024</t>
  </si>
  <si>
    <t>APOYAR TRAMITES Y REQUERIMIENTOS PARA DAR RESPUESTA A LOS ENTES DE CONTROL, Y LA ESTRUCTURACIÓN E IMPLEMENTACIÓN DE OPORTUNIDADES DE MEJORA COMO RESULTADO DE LAS AUDITORIAS.</t>
  </si>
  <si>
    <t>ginamlopezc@gmail.com</t>
  </si>
  <si>
    <t>APOYAR LAS ACTIVIDADES RELACIONADAS CON LA ELABORACIÓN DE CONCEPTOS JURÍDICOS QUE SE REQUIERAN PARA EL MEJORAMIENTO DE LOS PROCESOS, PROCEDIMIENTOS, POLÍTICAS, PLANES Y PROGRAMAS EN BUSCA DE MEJORA CONTINUA DE LAS AUDITORIAS, IMPLEMENTANDO LAS ESTRATEGIAS QUE CORRESPONDAN PARA LOGRAR LOS OBJETIVOS TRAZADOS CON LA CONTRATACIÓN.</t>
  </si>
  <si>
    <t xml:space="preserve">ANDREA CATERINE </t>
  </si>
  <si>
    <t>CASTRO AROCA</t>
  </si>
  <si>
    <t>INGENIERA AMBIENTAL</t>
  </si>
  <si>
    <t>GGC-0327-2025</t>
  </si>
  <si>
    <t>REALIZAR SEGUIMIENTO, CONTROL Y GESTIÓN DEL CUMPLIMIENTO DE LOS ESTÁNDARES DE SOSTENIBILIDAD AMBIENTAL EN LA INFRAESTRUCTURA DE LA INSTITUCIÓN.</t>
  </si>
  <si>
    <t>acastroa95@gmail.com</t>
  </si>
  <si>
    <t>SANITAS </t>
  </si>
  <si>
    <t>PROPORCIONAR ASISTENCIA PROFESIONAL EN EL CONTROL, GESTIÓN Y SEGUIMIENTO DE LOS ESTÁNDARES TÉCNICOS DE SOSTENIBILIDAD AMBIENTAL EN LAS SEDES DEL MINISTERIO DE MINAS Y ENERGÍA (MME). ESTO INCLUYE ACTIVIDADES COMO LA REVISIÓN Y ACTUALIZACIÓN DE DOCUMENTOS, LA EMISIÓN DE CONCEPTOS TÉCNICOS EN MATERIA AMBIENTAL, Y LA SUPERVISIÓN DE CONTRATOS Y ESTUDIOS ORIENTADOS A EVALUAR LOS IMPACTOS DE LAS INVERSIONES REALIZADAS. TODO ELLO CON EL OBJETIVO DE GARANTIZAR EL CUMPLIMIENTO DE LOS ESTÁNDARES DE SOSTENIBILIDAD AMBIENTAL, EN CONCORDANCIA CON EL MARCO LEGAL VIGENTE EN MATERIA AMBIENTAL.</t>
  </si>
  <si>
    <t xml:space="preserve">DILIA PAOLA </t>
  </si>
  <si>
    <t>GOMEZ BAYONA</t>
  </si>
  <si>
    <t>ARQUITECTA</t>
  </si>
  <si>
    <t>ESPECIALISTA EN GESTION AMBIENTAL URBANA</t>
  </si>
  <si>
    <t>GGC-0329-2025</t>
  </si>
  <si>
    <t>arqpaola.gomez97@gmail.com</t>
  </si>
  <si>
    <t>APOYO PROFESIONAL EN ACTIVIDADES TÉCNICAS DESDE EL ENFOQUE DE LA ARQUITECTURA PARA EL PROYECTO DE INVERSIÓN. ESTAS ACTIVIDADES ESTÁN RELACIONADAS CON EL CONTROL Y SEGUIMIENTO DE LAS MEDIDAS CONSTRUCTIVAS IMPLEMENTADAS EN LAS SEDES DEL MINISTERIO DE MINAS Y ENERGÍA (MME), ABARCANDO LAS INTERVENCIONES EN INFRAESTRUCTURA, COMO LAS ADECUACIONES DE ESPACIOS, ASÍ COMO ASPECTOS ASOCIADOS A LOS ELEMENTOS ESTRUCTURALES Y ARQUITECTÓNICOS DE LAS EDIFICACIONES.</t>
  </si>
  <si>
    <t xml:space="preserve">NATHALIA </t>
  </si>
  <si>
    <t>CHACON SUAREZ</t>
  </si>
  <si>
    <t>ADMINISTRADORA DEL MEDIO AMBIENTE Y DE LOS RECURSOS NATURALES - ABOGADA</t>
  </si>
  <si>
    <t>ESPECIALISTA EN RESPONSABILIDAD AMBIENTAL Y SOSTENIBILIDAD - DERECHO ADMINISTRATIVO</t>
  </si>
  <si>
    <t>GGC-0337-2025</t>
  </si>
  <si>
    <t xml:space="preserve">PROYECTO DE INVERSIÓN SEDES </t>
  </si>
  <si>
    <t xml:space="preserve">nathaliachsuarez@gmail.com </t>
  </si>
  <si>
    <t xml:space="preserve">
(I) GESTIÓN, SEGUIMIENTO Y CONTROL DE LA EJECUCIÓN DE PROYECTOS DE INVERSIÓN (RESPONSABLE DE LAS FASES PRECONTRACTUALES, CONTRACTUALES Y POSTCONTRACTUALES, INCLUIDO EL APOYO A LA SUPERVISIÓN) DE LAS INICIATIVAS; (II) CONCEPTOS TÉCNICO-JURÍDICOS EN MATERIA AMBIENTAL PARA GARANTIZAR EL CUMPLIMIENTO NORMATIVO Y LA SOSTENIBILIDAD DE LAS INICIATIVAS; (III) DISEÑO ESTRATEGIAS DE INVERSIÓN ORIENTADAS AL DESARROLLO SOSTENIBLE, INTEGRANDO CRITERIOS AMBIENTALES, SOCIALES Y ECONÓMICOS PARA MAXIMIZAR EL IMPACTO POSITIVO DE CADA PROYECTO</t>
  </si>
  <si>
    <t>LUCIA KAROLINA</t>
  </si>
  <si>
    <t>OLIVERA DUEÑAS</t>
  </si>
  <si>
    <t>ESPECIALIZACION EN DERECHO ADMINISTRATIVO</t>
  </si>
  <si>
    <t>MAESTRÍA EN DERECHO</t>
  </si>
  <si>
    <t>GGC-0964-2025</t>
  </si>
  <si>
    <t>FUNCIONAMIENTO Y REGALÍAS</t>
  </si>
  <si>
    <t>$23.840.000</t>
  </si>
  <si>
    <t>114025 </t>
  </si>
  <si>
    <t>kolivera@minenergia.gov.co</t>
  </si>
  <si>
    <t xml:space="preserve">
EL PRESENTE ALCANCE COMPRENDE EL APOYO JURÍDICO PROFESIONAL, EN TODA LA GESTIÓN, ESTRUCTURACIÓN, REVISIÓN Y ACTUACIÓN EN MATERIA CONTRACTUAL Y ADMINISTRATIVA, QUE DERIVE DE LOS PROCESOS DE CONTRATACIÓN EN SUS DIFERENTES MODALIDADES, QUE DEBA ADELANTAR EL GRUPO DE GESTIÓN ADMINISTRATIVA EN CUMPLIMIENTO DE SUS FUNCIONES. ADEMÁS, DEBERÁ BRINDAR APOYO CON LA GESTIÓN Y TRAMITES DERIVADOS DE LA DIRECCIÓN DE MINERÍA EMPRESARIAL, INHERENTES O NECESARIAS PARA LA CORRECTA EJECUCIÓN DEL OBJETO CONTRACTUAL.</t>
  </si>
  <si>
    <t>LEIDY JOHANNA</t>
  </si>
  <si>
    <t>TRUJILLO SEGURA</t>
  </si>
  <si>
    <t>ESPECIALISTA EN DERECHO PUBLICO</t>
  </si>
  <si>
    <t>GGC-1000-2025</t>
  </si>
  <si>
    <t xml:space="preserve">
PRESTAR SERVICIOS PROFESIONALES DE APOYO JURÍDICO QUE COADYUDE A MEJORAR EL ESTADO ACTUAL DE LA CALIDAD DE LA INFORMACIÓN DERIVADA DEL PROCESO DE LA GESTIÓN ADMINISTRATIVA.</t>
  </si>
  <si>
    <t>INVERSIÓN, SUBDIRECIÓN ADMINISTRATIVA Y FINANCIERA</t>
  </si>
  <si>
    <t>63.000.000,00</t>
  </si>
  <si>
    <t>leidyjohannatrujillo1992@gmail.com</t>
  </si>
  <si>
    <t xml:space="preserve">	21-08-1992 </t>
  </si>
  <si>
    <t>BRINDAR ACOMPAÑAMIENTO Y ASESORÍA JURÍDICA INTEGRAL AL GRUPO INTERNO DE GESTIÓN ADMINISTRATIVA DE LA SECRETARÍA GENERAL, EN EL DESARROLLO DE SUS FUNCIONES. LOS SERVICIOS INCLUIRÁN LA REVISIÓN, ANÁLISIS Y ELABORACIÓN DE CONCEPTOS JURÍDICOS, LA REVISIÓN Y APOYO EN LA ELABORACIÓN DE ACTOS ADMINISTRATIVOS, ASÍ COMO LA ATENCIÓN DE CONSULTAS Y REQUERIMIENTOS JURÍDICOS QUE SURJAN EN EL MARCO DE LAS ACTIVIDADES ADMINISTRATIVAS A CARGO DEL GRUPO. ASIMISMO, EL CONTRATISTA DEBERÁ APOYAR LA VERIFICACIÓN DEL CUMPLIMIENTO DEL MARCO NORMATIVO VIGENTE APLICABLE A LOS PROCESOS GESTIONADOS POR DICHA DEPENDENCIA, GARANTIZANDO LA LEGALIDAD Y CORRECTA FUNDAMENTACIÓN DE LOS DOCUMENTOS Y ACTUACIONES ADMINISTRATIVAS. CON LA EJECUCIÓN DE ESTAS ACTIVIDADES, SE BUSCA FORTALECER LA GESTIÓN ADMINISTRATIVA Y OPTIMIZAR LA CALIDAD DE LA INFORMACIÓN DERIVADA DE LOS PROCESOS DE GESTIÓN EN EL SECTOR MINERO ENERGÉTICO, ASEGURANDO TRANSPARENCIA, TRAZABILIDAD Y EFICIENCIA EN LA TOMA DE DECISIONES.</t>
  </si>
  <si>
    <t>MARIANA</t>
  </si>
  <si>
    <t>CAMPOS BARRIOS</t>
  </si>
  <si>
    <t>GGC-1070-2025</t>
  </si>
  <si>
    <t xml:space="preserve">
PRESTAR SERVICIOS PROFESIONALES PARA APOYAR EN MEJORAR LA GESTIÓN DE LA INFORMACIÓN Y LOS PROCESOS ADMINISTRATIVOS DEL MME, OPTIMIZANDO LA CALIDAD DE LOS DATOS PARA LA GESTIÓN DEL CONOCIMIENTO DEL SECTOR MINERO ENERGÉTICO</t>
  </si>
  <si>
    <t>INVERSIÓN</t>
  </si>
  <si>
    <t>nana.campos2009@hotmail.com</t>
  </si>
  <si>
    <t xml:space="preserve">
APOYO ADMINISTRATIVO EN LAS ACTIVIDADES RELACIONADAS CON LA GESTIÓN Y ORGANIZACIÓN DOCUMENTAL DE LOS DIFERENTES PROYECTOS, CONVENIOS, CONTRATOS, ACTAS Y DOCUMENTOS QUE REQUIERAN SU INTERVENCIÓN, EN ESPECIAL LOS QUE ESTÉN RELACIONADOS CON LA SECRETARÍA GENERAL DEL MINISTERIO.</t>
  </si>
  <si>
    <t>LIBNY YOHANNA</t>
  </si>
  <si>
    <t>RAYO PINILLA</t>
  </si>
  <si>
    <t xml:space="preserve"> 1032455508</t>
  </si>
  <si>
    <t>APROBACION DE 2 AÑOS DE EDUCACION SUPERIOR EN DERECHO</t>
  </si>
  <si>
    <t>GGC-1101-2025</t>
  </si>
  <si>
    <t>PRESTAR SERVICIOS DE APOYO A  LA GESTION A LOS DISTINTOS TRAMITES PRE Y POST CONTRACTUALES DEL MME</t>
  </si>
  <si>
    <t>libnyrayo6@gmail.com</t>
  </si>
  <si>
    <t xml:space="preserve">EPS SURA  </t>
  </si>
  <si>
    <t>APOYO EN LA GESTIÓN DE LOS TRÁMITES, PROCESOS O DOCUMENTOS QUE DEBAN SER REALIZADOS, PROYECTADOS, REVISADOS Y/O GESTIONADOS POR LA SUBDIRECCIÓN ADMINISTRATIVA Y FINANCIERA EN ESPECIAL POR EL GRUPO DE GESTIÓN ADMINISTRATIVA EN EL MARCO DEL DESARROLLO DE LOS PROCESOS JURÍDICOS DEL MINISTERIO.</t>
  </si>
  <si>
    <t>LILIANA ROCIO</t>
  </si>
  <si>
    <t>FORERO RAMIREZ</t>
  </si>
  <si>
    <t>GGC-1095-2025</t>
  </si>
  <si>
    <t>PRESTAR SERVICIOS PROFESIONALES APOYANDO EN LOS TRAMITES TECNICOS DE ADECUACION E INFRAESTRUCTURA DEL MME.</t>
  </si>
  <si>
    <t>lilianaforero8@hotmail.com</t>
  </si>
  <si>
    <t xml:space="preserve">
APOYO PROFESIONAL EN LAS ACTIVIDADES TÉCNICAS DESDE EL ÁMBITO DE LA ARQUITECTURA, RELACIONADAS CON EL CONTROL, MEJORAR LA SOSTENIBILIDAD, LA PLANEACIÓN ESTRATÉGICA Y LA INFRAESTRUCTURA FÍSICA, GARANTIZANDO ESPACIOS SEGUROS Y SOSTENIBLES DE LAS SEDES DEL MINISTERIO DE MINAS Y ENERGÍA, APOYO EN LOS CRONOGRAMAS DE LOS MANTENIMIENTOS PREVENTIVOS Y CORRECTIVOS.</t>
  </si>
  <si>
    <t>SEBASTIAN</t>
  </si>
  <si>
    <t>JIMENEZ MORALES</t>
  </si>
  <si>
    <t>ESPECIALISTA EN DERECHO ADMINISATRTIVO</t>
  </si>
  <si>
    <t>GGC-1134-2025</t>
  </si>
  <si>
    <t>PRESTAR SERVICIOS PROFESIONALES APOYANDO AL GGA EN ACTIVIDADES ASOCIADAS CON LA SUPERVISION DE CONTRATOS Y TRAMITES PRE Y POST CONTRACTUALES</t>
  </si>
  <si>
    <t>jimenez.sebas@outlook.es</t>
  </si>
  <si>
    <t>APOYO JURÍDICO PROFESIONAL, EN TODA LA GESTIÓN, ESTRUCTURACIÓN, REVISIÓN Y ACTUACIÓN EN MATERIA CONTRACTUAL Y ADMINISTRATIVA, QUE DERIVE DE LOS PROCESOS DE CONTRATACIÓN EN SUS DIFERENTES MODALIDADES, QUE DEBA ADELANTAR EL GRUPO DE GESTIÓN ADMINISTRATIVA EN CUMPLIMIENTO DE SUS FUNCIONES. ADEMÁS, DEBERÁ BRINDAR APOYO CON LA GESTIÓN Y TRAMITES DERIVADOS DEL GRUPO DE REGALÍAS, INHERENTES O NECESARIAS PARA LA CORRECTA EJECUCIÓN DEL OBJETO CONTRACTUAL</t>
  </si>
  <si>
    <t>OSCAR MATEO</t>
  </si>
  <si>
    <t>RUIZ GALINDO</t>
  </si>
  <si>
    <t>INGENIERO CATASTRAL Y GEODESTA</t>
  </si>
  <si>
    <t>ESPECIALISTA EN AVALUOS ESPECIALISTA EN PLANEACION TERRITORIAL</t>
  </si>
  <si>
    <t>GGC-0843-2025</t>
  </si>
  <si>
    <t>PRESTAR SERVICIOS PROFESIONALES APOYANDO A LA RECOPILACION DE LA INFORMACION TERRITORIAL PARA REALIZAR ESTUDIOS DESCRIPTIVOS, FAVORECIENDO LA DEPURACION Y GESTION PREDIAL DE LOS PREDIOS DEL MINISTERIO.</t>
  </si>
  <si>
    <t>mateo.ruiz.t95@gmail.com</t>
  </si>
  <si>
    <t>APOYO PROFESIONAL DESDE EL COMPONENTE TÉCNICO QUE PERMITAN RECOPILAR Y CONSOLIDAR LA INFORMACIÓN DE DATOS Y ESTADÍSTICA PARA LOS PROCESOS DE TITULACIÓN DE PREDIOS QUE ADELANTE EL MINISTERIO DE MINAS Y ENERGÍA EN EL MARCO DE LAS
DISPOSICIONES LEGALES E INSTITUCIONALES VIGENTES. ADICIONALMENTE EL PROFESIONAL PRESTARÁ SUS SERVICIOS TÉCNICOS PARA APOYAR LOS PROCESOS DE VALORACIÓN DE LOS BIENES INMUEBLES QUE SON O PUEDAN SER RESPONSABILIDAD DEL MINISTERIO, ASÍ COMO APOYAR LOS TRÁMITES DE TITULACIÓN DE BIENES QUE REQUIERA LLEVAR A CABO LA ENTIDAD</t>
  </si>
  <si>
    <t>IVAN DARIO</t>
  </si>
  <si>
    <t>VARGAS RIVERA</t>
  </si>
  <si>
    <t>INGENIERO TOPOGRAFICO</t>
  </si>
  <si>
    <t>ESPECIALISTA EN SISTEMAS DE INFORMACION GEOGRAFICA</t>
  </si>
  <si>
    <t>GGC-0231-2025</t>
  </si>
  <si>
    <t>PRESTAR SERVICIOS PROFESIONALES APOYANDO EN LA RECOPILACION DE LA INFORMACION TERRITORIAL EN EL COMPONENTE AMBIENTAL DE PEQUEÑOS MINEROS.</t>
  </si>
  <si>
    <t>C-2104-1900-22-40302A-2104031-02
ADQUIS. DE BYS - SERVICIO DE
ASISTENCIA TÉCNICA -
GENERACIÓN DE ALTERNATIVAS
DE RECONVERSIÓN PRODUCTIVA
PARA LOS MINEROS DE
SUBSISTENCIA (ARTESANALES) Y
PEQUEÑOS MINEROS EN EL
TERRITORIO NACIONAL
NACIONAL</t>
  </si>
  <si>
    <t>$90.933.333</t>
  </si>
  <si>
    <t>ivansocana12@gmail.com</t>
  </si>
  <si>
    <t>APOYO PROFESIONAL DESDE EL COMPONENTE TÉCNICO PARA REALIZAR EL ACOMPAÑAMIENTO A LOS MINEROS DE PEQUEÑA ESCALA EN LA RECOPILACIÓN DE LA INFORMACIÓN TERRITORIAL DESDE EL COMPONENTE AMBIENTAL PARA LOGRAR EL DESARROLLO DE PROCEDIMIENTOS QUE PERMITAN LA FORMALIZACIÓN DE LA ACTIVIDAD MINERA. ADICIONALMENTE EL ALCANCE INCLUYE EL APOYO LOS PROCESOS DE TITULACIÓN DE PREDIOS QUE ADELANTE EL MINISTERIO DE MINAS Y ENERGÍA RELACIONADOS CON LA UBICACIÓN GEOGRÁFICA DE LAS MINAS, EN EL MARCO DE LAS DISPOSICIONES LEGALES E INSTITUCIONALES VIGENTES</t>
  </si>
  <si>
    <t xml:space="preserve">ANA MILENA </t>
  </si>
  <si>
    <t>ORDUZ CAAMANO</t>
  </si>
  <si>
    <t xml:space="preserve">	MAGISTER DERECHO</t>
  </si>
  <si>
    <t>GGC-0141-2025</t>
  </si>
  <si>
    <t>PRESTAR SERVICIOS PROFESIONALES APOYANDO EN LA DEPURACION, GESTION,  ACTUALIZACIÓN Y ORIENTACIONDESDE EL PUNTO DE VISTA JURIDICO DE LOS TRAMITES Y PROCESOS RELACIONADOS CON LOS BIENES DEL MME.</t>
  </si>
  <si>
    <t>anamileoc@hotmail.com</t>
  </si>
  <si>
    <t xml:space="preserve">	20-09-1983 </t>
  </si>
  <si>
    <t>APOYAR AL GRUPO DE GESTIÓN ADMINISTRATIVA DE LA SAF EN ELABORAR, REVISAR, TRAMITAR Y PROYECTAR LAS RESPUESTAS A LAS COMUNICACIONES DE INTERNAS Y EXTERNA DE CARÁCTER JURÍDICOS TALES COMO RESOLUCIONES, ACTOS ADMINISTRATIVOS DE COMPETENCIA DE LA SUBDIRECCIÓN ADMINISTRATIVA Y FINANCIERA, ACOMPAÑAMIENTO A LAS DIFERENTES REUNIONES Y COMITÉ QUE SE ENCUENTRE DESIGNADO LA SAF Y GGA, EMITIR LOS DIFERENTES CONCEPTOS JURÍDICOS CUANDO SE REQUIERAN.</t>
  </si>
  <si>
    <t>ESTUDIANTE DE DERECHO</t>
  </si>
  <si>
    <t>DORA STELLA</t>
  </si>
  <si>
    <t>REYES GONZÁLEZ</t>
  </si>
  <si>
    <t xml:space="preserve">MUJER </t>
  </si>
  <si>
    <t>CIENCIAS FINANCIERAS Y DE SISTEMAS</t>
  </si>
  <si>
    <t>GGC-1015-2025</t>
  </si>
  <si>
    <t>PRESTAR SERVICIOS PROFESIONALES APOYANDO AL GRUPO DE PRESUPUESTO EN TODAS LAS ACTIVIDADES DERIVADAS DE LA EJECUCION PRESUPUESTAL DE LA ENTIDAD.</t>
  </si>
  <si>
    <t>GGF - SAF Y SGR</t>
  </si>
  <si>
    <t>9.701.055</t>
  </si>
  <si>
    <t>dsreyes@minenergia.gov.co</t>
  </si>
  <si>
    <t>312 4169034</t>
  </si>
  <si>
    <t>14/05/</t>
  </si>
  <si>
    <t>ELABORACIÓN DE INFORMES PRESUPUESTALES. RESPUESTA A DERECHOS DE PETICIÓN EN TEMAS PRESUPUESTALES. ELABORACIÓN DE RESOLUCIONES DE TRASLADO A NIVEL DE ANEXO DEL DECRETO DE LIQUIDACIÓN Y/O ENTRE RUBROS DESAGREGADOS, REGISTRO EN LOS SISTEMAS REQUERIDOS. PARTICIPACIÓN EN ELABORACIÓN ANTEPROYECTO DE PRESUPUESTO Y PROYECCIÓN CIFRAS MGMP. ELABORACIÓN RESERVA PRESUPUESTAL. GENERACIÓN Y/O REVISIÓN RPs Y CDPs. PARTICIPACIÓN EN REUNIONES...ENTRE OTRAS.</t>
  </si>
  <si>
    <t>MARIA NANCY</t>
  </si>
  <si>
    <t>LUNA LUNA</t>
  </si>
  <si>
    <t>INGENIERA FINANCIERA</t>
  </si>
  <si>
    <t>FINANZAS Y MERCADO DE CAPITALES</t>
  </si>
  <si>
    <t>GGC-1014-2025</t>
  </si>
  <si>
    <t>PRESTAR SERVICIOS PROFESIONALES APOYANDO AL GRUPO PRESUPUESTO EN TODAS LAS ACTIVIDADES DERIVADAS DE LA EJECUCIÓN PRESUPUESTAL DE LA ENTIDAD.</t>
  </si>
  <si>
    <t xml:space="preserve">GGF- SAF </t>
  </si>
  <si>
    <t>mnluna@minenergia.gov.co</t>
  </si>
  <si>
    <t>300 3658069</t>
  </si>
  <si>
    <t>24/07/</t>
  </si>
  <si>
    <t>APOYAR LA GESTIÓN GENERAL DEL MINISTERIO DE MINAS Y ENERGÍA Y SISTEMA GENERAL DE REGALÍAS, EN MATERIA PRESUPUESTAL.  ASISTIR Y PARTICIPAR EN LAS REUNIONES DE TRABAJO QUE SEAN PROGRAMADAS POR EL SUPERVISOR DEL CONTRATO Y QUE SE LE REQUIERA EN CUMPLIMIENTO DEL OBJETO CONTRACTUAL.  APOYAR LA GESTIÓN GENERAL DEL MINISTERIO DE MINAS Y ENERGÍA Y SISTEMA GENERAL DE REGALÍAS, GENERAR CERTIFICADOS DE DISPONIBILIDAD PRESUPUESTAL, REGISTROS PRESUPUESTALES, ADICIONES, REDUCCIONES O ANULACIONES, A LOS COMPROMISOS ADQUIRIDOS POR LA ENTIDAD.  APOYAR LA ELABORACIÓN Y REVISIÓN PERIÓDICAMENTE DE LAS CESIONES, TERMINACIONES ANTICIPADAS O LIQUIDACIONES DE CONTRATOS SUSCRITOS CON PRESUPUESTO DEL MINISTERIO DE MINAS Y ENERGÍA Y DEL SISTEMA GENERAL DE REGALÍAS.</t>
  </si>
  <si>
    <t>FABIAN FELIPE</t>
  </si>
  <si>
    <t>OROZCO DUARTE</t>
  </si>
  <si>
    <t>ESPECIALIZACIÓN EN ADMINISTRACIÓN DE EMPRESAS</t>
  </si>
  <si>
    <t>GGC-0117-2025</t>
  </si>
  <si>
    <t>18/01/2025</t>
  </si>
  <si>
    <t>fforozco@minenergia.gov.co</t>
  </si>
  <si>
    <t>28/11/</t>
  </si>
  <si>
    <t>INFORMES PRESUPUESTALES, SEGUIMIENTOS RIESGOS, EXPEDICION RPS Y CDPS</t>
  </si>
  <si>
    <t>SINDY TATIANA</t>
  </si>
  <si>
    <t>MONTOYA LOPEZ</t>
  </si>
  <si>
    <t>GERENCIA DE LOS RECURSOS PUBLICOS Y COMPLIANCE</t>
  </si>
  <si>
    <t>GGC-0113-2025</t>
  </si>
  <si>
    <t>FUNCIONAMIENTO Y SGR</t>
  </si>
  <si>
    <t xml:space="preserve"> $17.810.625,00	</t>
  </si>
  <si>
    <t>stmontoya@minenergia.gov.co</t>
  </si>
  <si>
    <t>311 6064489</t>
  </si>
  <si>
    <t>1/02/</t>
  </si>
  <si>
    <t xml:space="preserve">1. APOYAR EN MATERIA PRESUPUESTAL LA GESTIÓN DEL MINISTERIO DE MINAS Y ENERGÍA – GESTIÓN GENERAL Y SISTEMA GENERAL DE REGALÍAS.
2. REGISTRAR LOS TERCEROS BENEFICIARIOS Y CUENTAS BANCARIAS EN EL SISTEMA INTEGRADO DE INFORMACIÓN FINANCIERA SIIF Y SISTEMA DE PRESUPUESTO Y GIRO DEL SGR.
3. PROYECTAR LAS RESOLUCIONES DE TRASLADOS ENTRE RUBROS DESAGREGADOS  DEL PRESUPUESTO SOLICITADOS PARA LAS MODIFICACIONES DEL PRESUPUESTO GENERAL DE LA NACIÓN Y DEL SISTEMA GENERAL DE REGALÍAS. </t>
  </si>
  <si>
    <t>YURLEY</t>
  </si>
  <si>
    <t>ACOSTA CERON</t>
  </si>
  <si>
    <t>ASEGURAMIENTO Y CONTROL INTERNO - GESTION FINANCIERA - ADMINISTRACIÓN PÚBLICA -  DERECHO TRIBUTARIO Y ADUANERO</t>
  </si>
  <si>
    <t>GERENCIA FINANCIERA Y TRIBUTARIA</t>
  </si>
  <si>
    <t>GGC-0120-2025</t>
  </si>
  <si>
    <t>yacosta@minenergia.gov.co</t>
  </si>
  <si>
    <t>314 295 52 54</t>
  </si>
  <si>
    <t>18/03/</t>
  </si>
  <si>
    <t>SEGUIMIENTO A LA EJECUCIÓN PRESUPUESTAL Y PAE - EXPEDICIÓN DE NUEVOS, REDUCCIÓN, ANULACIÓN Y ADICIÓN DE CDPS - EXPEDICIÓN DE RPS Y APLICACIÓN DE REINTEGROS - CREACIÓN, VALIDACIÓN, VERIFICACIÓN Y MODIFICACIÓN DE  CUENTAS BANCARIAS.</t>
  </si>
  <si>
    <t xml:space="preserve">MÓNICA MARÍA </t>
  </si>
  <si>
    <t>GIL TORRES</t>
  </si>
  <si>
    <t>GESTIÓN FINANCIERA PÚBLICA</t>
  </si>
  <si>
    <t>GGC-0422-2025</t>
  </si>
  <si>
    <t>NACIÓN- SG y SGR - DH</t>
  </si>
  <si>
    <t>mmgil@minenergia.gov.co</t>
  </si>
  <si>
    <t>316 2686843</t>
  </si>
  <si>
    <t>29/03/</t>
  </si>
  <si>
    <t>ELABORACIÓN RESOLUCIONES DE TRASLADO A NIVEL DE ANEXO DEL DECRETO DE LIQUIDACIÓN Y/O ENTRE RUBROS DESAGREGADOS Y SU REGISTRO EN EL SISTEMA . GENERACIÓN Y/O REVISIÓN RPs Y CDPs, REVISION INFORME CONTRATOS Y FUNCIONAMIENTO RECURSOS DEL SGR PARA APLICATIVO SIRECI DE LA CGR , PARTICIPACIÓN PARA APROBACION DE INDICADORES DEL CLASIFICADOR PROGRAMATICO DEL SECTOR Y  LA DEMAS PROGRAMADAS, ENTRE OTRAS.</t>
  </si>
  <si>
    <t>OMAR</t>
  </si>
  <si>
    <t xml:space="preserve"> GIL PUENTES</t>
  </si>
  <si>
    <t>FINANZAS</t>
  </si>
  <si>
    <t>GGC-1105-2025</t>
  </si>
  <si>
    <t>ogil@minenergia.gov.co</t>
  </si>
  <si>
    <t>23/04/</t>
  </si>
  <si>
    <t>SURA</t>
  </si>
  <si>
    <t>REGISTRO EN EL SISTEMA SITPRES DE TODOS LOS TRÁMITES DE APROBACIÓN CON DESTINO A LA DGPPN DE MINHACIENDA.
EXPEDICIÓN DE REGISTROS PRESUPUESTALES EN EL SISTEMA SIIF NACIÓN, CUANDO ASÍ LO REQUIERA EL COORDINADOR.
EXPEDICIÓN DE CERTIFICADOS DE DISPONIBILIDAD PRESUPUESTAL EN EL SISTEMA SIIF NACIÓN, CUANDO ASÍ LO REQUIERA EL COORDINADOR.
ELABORACIÓN DE RESERVAS PRESUPUESTALES AL CIERRE DE LA VIGENCIA FISCAL.</t>
  </si>
  <si>
    <t>SILFREDO</t>
  </si>
  <si>
    <t>PADILLA HERRERA</t>
  </si>
  <si>
    <t>CONTADOR PÚBLICO Y ADMINISTRADOR PUBLICO</t>
  </si>
  <si>
    <t>FINANZAS Y GERENCIA DE PROYECTOS</t>
  </si>
  <si>
    <t>GGC-1139-2025</t>
  </si>
  <si>
    <t>spadilla@minenergia.goc.co</t>
  </si>
  <si>
    <t>3015511428</t>
  </si>
  <si>
    <t xml:space="preserve">ALBERTO </t>
  </si>
  <si>
    <t>DE LA OSSA</t>
  </si>
  <si>
    <t>N.A</t>
  </si>
  <si>
    <t>23/10/2025 - 14/11/2025</t>
  </si>
  <si>
    <t>7:00 AM 4:00PM</t>
  </si>
  <si>
    <t>CLAUDIA</t>
  </si>
  <si>
    <t>SIERRA</t>
  </si>
  <si>
    <t>JUAN ESTEBAN</t>
  </si>
  <si>
    <t>RODRÍGUEZ MONTEALEGRE</t>
  </si>
  <si>
    <t>8:00 AM      5:00 PM</t>
  </si>
  <si>
    <t>CARMONA ARIAS</t>
  </si>
  <si>
    <t>19/06/2025 - 07/07/2025</t>
  </si>
  <si>
    <t>1. 26 de noviembre 2022 y el 25 de noviembre 2023
2.  26 de noviembre 2023 y el 25 de noviembre 2024</t>
  </si>
  <si>
    <t xml:space="preserve">9:00 AM 6:00 AM </t>
  </si>
  <si>
    <t>MARIA DEL PILAR</t>
  </si>
  <si>
    <t>SANABRIA SUAREZ</t>
  </si>
  <si>
    <t>KELLY NATALIA</t>
  </si>
  <si>
    <t>QUINTERO DE LOS RIOS</t>
  </si>
  <si>
    <t>INGENIERIA DE SISTEMAS</t>
  </si>
  <si>
    <t>GERENCIA DE PROYECTOS Y TENCOLOGÍAS DE LA INFORMACIÓN</t>
  </si>
  <si>
    <t>GGC-0057-2025</t>
  </si>
  <si>
    <t>APOYAR EN LA ORIENTACION, ANALISIS, DISEÑO DE ESTRATEGIAS, Y TRAMITE INTEGRAL DE LOS PROCESOS DE CONTRATACION EN SUS DIFERENTES ETAPAS, Y LOS DEMAS ASUNTOS DE COMPETENCIA DEL GGC.</t>
  </si>
  <si>
    <t>FUNCIONAMIENTO/INVERSION TICS</t>
  </si>
  <si>
    <t>10725</t>
  </si>
  <si>
    <t>10825</t>
  </si>
  <si>
    <t>135</t>
  </si>
  <si>
    <t>96</t>
  </si>
  <si>
    <t>knquintero@minenergia.gov.co</t>
  </si>
  <si>
    <t>TECNOLOGÍA (MANEJO Y USO DE PLATAFORMAS NEON, SECOPI, SECOP II, TVEC)</t>
  </si>
  <si>
    <t xml:space="preserve">SONIA ROSMIRA </t>
  </si>
  <si>
    <t>RODRIGUEZ GARCIA</t>
  </si>
  <si>
    <t>MAGISTER EN DERECHOS HUMANOS Y DEMOCRATIZACION</t>
  </si>
  <si>
    <t>GGC-0072-2025</t>
  </si>
  <si>
    <t>APOYAR EN LA ORIENTACIÓN, ANÁLISIS, DISEÑO DE ESTRATEGIAS, Y TRÁMITE INTEGRAL DE LOS PROCESOS DE CONTRATACIÓN EN SUS DIFERENTES ETAPAS, Y LOS DEMÁS ASUNTOS DE COMPETENCIA DEL GGC.</t>
  </si>
  <si>
    <t>FUNCIONAMIENTO/INVERSION DEE</t>
  </si>
  <si>
    <t>14325</t>
  </si>
  <si>
    <t>2425,925,1825</t>
  </si>
  <si>
    <t>srrodriguez@minenergia.gov.co</t>
  </si>
  <si>
    <t xml:space="preserve">PROCESOS CONTRACTUALES - MODIFICACIONES (ENTRE OTROS: OTROSIES, CESIONES, TERMINACIONES) </t>
  </si>
  <si>
    <t xml:space="preserve">MARIA CAMILA </t>
  </si>
  <si>
    <t>TRUJILLO JÁCOME</t>
  </si>
  <si>
    <t xml:space="preserve">MAESTRÍA EN RESPONSABILIDAD CIVIL CONTRACTUAL Y EXTRACONTRACTUAL </t>
  </si>
  <si>
    <t>GGC-0116-2025</t>
  </si>
  <si>
    <t>APOYAR EN LA ORIENTACION, ANALISIS, DISEÑO DE ESTRATEGIAS, Y TRAMITE INTEGRAL DE LOS PROCESOS DE CONTRATACION EN SUS DIFERENTES ETAPAS, Y LOS DEMAS ASUNTOS DE COMPETENCIA DEL GGC</t>
  </si>
  <si>
    <t>FUNCIONAMIENTO/INVERSION OAAS</t>
  </si>
  <si>
    <t>19225</t>
  </si>
  <si>
    <t>19325</t>
  </si>
  <si>
    <t>mctrujillo@minenergia.gov.co</t>
  </si>
  <si>
    <t>PROCESOS DE CONTRATACIÓN</t>
  </si>
  <si>
    <t>BARRAGAN RODRIGUEZ</t>
  </si>
  <si>
    <t>GGC-0796-2025</t>
  </si>
  <si>
    <t>PRESTAR SERVICIOS PROFESIONALES JURÍDICOS A LA SAF, PARA REVISAR ANALIZAR Y GESTIONAR LOS DIFERENTES TRÁMITES Y ACTUACIONES PRE-CONTRACTUAL Y POS-CONTRACTUAL, PROVENIENTES DE DEPENDENCIAS DEL MME.</t>
  </si>
  <si>
    <t>FUNCIONAMIENTO/SGR HIDROCARBUROS</t>
  </si>
  <si>
    <t>177325</t>
  </si>
  <si>
    <t xml:space="preserve">76 </t>
  </si>
  <si>
    <t>29</t>
  </si>
  <si>
    <t>mcbarragan@minenergia.gov.co</t>
  </si>
  <si>
    <t xml:space="preserve">CONTRATACION </t>
  </si>
  <si>
    <t>CARMEN ANDREA</t>
  </si>
  <si>
    <t>CORONADO SOLER</t>
  </si>
  <si>
    <t xml:space="preserve">DERECHO ADMINISTRATIVO Y CONSTITUCIONAL </t>
  </si>
  <si>
    <t>MBA EN ADMINISTRACIÓN Y DIRECCIÓN DE EMPRESAS (PENDIENTE GRADO)</t>
  </si>
  <si>
    <t>GGC-1132-2025</t>
  </si>
  <si>
    <t>APOYAR EN LA ORIENTACION, ANALISIS, DISEÑO DE ESTRATEGIAS, Y TRAMITE INTEGRAL DE LOS PROCESOS DE CONTRATACION EN SUS DIFERENTES ETAPAS, Y LOS. DEMAS ASUNTOS DE COMPETENCIA DEL GGC.</t>
  </si>
  <si>
    <t>FUNCIONAMIENTO/SGR GRUPO REGALIAS</t>
  </si>
  <si>
    <t>49125</t>
  </si>
  <si>
    <t>220</t>
  </si>
  <si>
    <t>34</t>
  </si>
  <si>
    <t>solercoronado@gmail.com</t>
  </si>
  <si>
    <t>1.
REVISAR, ESTUDIAR Y ANALIZAR JURÍDICAMENTE LAS SOLICITUDES DE TRÁMITES PRECONTRACTUALES Y CONTRACTUALES, ASÍ COMO LOS TRÁMITES DE LAS ACTAS DE TERMINACIÓN Y BALANCE FINANCIERO, DOCUMENTOS DE SOPORTE O COMPLEMENTARIOS PRESENTADOS ANTE EL GRUPO DE GESTIÓN CONTRACTUAL, EN ESPECIAL LOS TRÁMITES DERIVADOS DEL PROYECTO DE INVERSIÓN “FORTALECIMIENTO DE LA CAPACIDAD DEL MINISTERIO DE MINAS Y ENERGÍA PARA IMPLEMENTAR DE MANERA EFECTIVA LA POLÍTICA DE GOBIERNO DIGITAL NACIONAL.”
2.
PROPONER Y/O REQUERIR AJUSTES A LAS ÁREAS SOLICITANTES Y GESTIONAR SU TRÁMITE VERIFICANDO QUE ESTÉN AJUSTADOS A LA NORMATIVIDAD VIGENTE Y LOS PROCEDIMIENTOS INTERNOS DEL MINISTERIO, EN ESPECIAL LOS TRÁMITES DERIVADOS DEL PROYECTO DE INVERSIÓN “FORTALECIMIENTO DE LA CAPACIDAD DEL MINISTERIO DE MINAS Y ENERGÍA PARA IMPLEMENTAR DE MANERA EFECTIVA LA POLÍTICA DE GOBIERNO DIGITAL NACIONAL.”
3.
ESTRUCTURAR, REVISAR Y CORREGIR LOS PROYECTOS DE PLIEGOS DE CONDICIONES REQUERIDOS EN LOS DIFERENTES PROCESOS DE CONTRATACIÓN DEL MINISTERIO, EN ESPECIAL LOS TRÁMITES DERIVADOS DEL PROYECTO DE INVERSIÓN “FORTALECIMIENTO DE LA CAPACIDAD DEL MINISTERIO DE MINAS Y ENERGÍA PARA IMPLEMENTAR DE MANERA EFECTIVA LA POLÍTICA DE GOBIERNO DIGITAL NACIONAL.”
4.
PROYECTAR LOS ACTOS ADMINISTRATIVOS Y DEMÁS DOCUMENTOS QUE SEAN NECESARIOS EN LAS DIFERENTES ETAPAS DE LOS PROCESOS DE CONTRATACIÓN, EN ESPECIAL LOS TRÁMITES DERIVADOS DEL PROYECTO DE INVERSIÓN “FORTALECIMIENTO DE LA CAPACIDAD DEL MINISTERIO DE MINAS Y ENERGÍA PARA IMPLEMENTAR DE MANERA EFECTIVA LA POLÍTICA DE GOBIERNO DIGITAL NACIONAL.”
5.
BRINDAR ORIENTACIÓN JURÍDICA, ESTUDIAR, EVALUAR Y CONCEPTUAR EN ASUNTOS CONTRACTUALES, GARANTIZANDO LA CORRECTA APLICACIÓN DE NORMAS Y PROCEDIMIENTOS VIGENTES, EN ESPECIAL LOS TRÁMITES DERIVADOS DEL PROYECTO DE INVERSIÓN “FORTALECIMIENTO DE LA CAPACIDAD DEL MINISTERIO DE MINAS Y ENERGÍA PARA IMPLEMENTAR DE MANERA EFECTIVA LA POLÍTICA DE GOBIERNO DIGITAL NACIONAL.”
6.
ELABORAR, TRAMITAR, PROYECTAR, ANALIZAR Y/O REVISAR OPORTUNAMENTE LAS RESPUESTAS A LAS SOLICITUDES, PETICIONES, INFORMES, ETC., QUE SE DEMANDE EN ATENCIÓN A CUALQUIER REQUERIMIENTO DE USUARIOS INTERNOS O EXTERNOS, RELATIVAS A LA GESTIÓN CONTRACTUAL DEL MINISTERIO.
7.
GESTIONAR DE MANERA ADECUADA Y DENTRO DE LOS PLAZOS ESTABLECIDOS POR LA LEY, LOS TRÁMITES QUE DEBAN SURTIRSE A TRAVÉS DE LAS PLATAFORMAS TRANSACCIONALES DE COLOMBIA COMPRA EFICIENTE Y/O LA PUBLICACIÓN EN SECOP I DE LOS DOCUMENTOS CONTRACTUALES QUE DEBAN SER PUBLICADOS.
8.
GESTIONAR DE MANERA EFICIENTE Y CONFORME A LOS PLAZOS ESTABLECIDOS, LOS TRÁMITES ASIGNADOS EN LAS HERRAMIENTAS TECNOLÓGICAS Y SISTEMAS DE INFORMACIÓN DEL MINISTERIO.
9.
BRINDAR APOYO JURÍDICO PROFESIONAL EN TODA LA GESTIÓN Y ACTUACIÓN EN MATERIA CONTRACTUAL Y ADMINISTRATIVA DERIVADA DE LOS PROCESOS DE CONTRATACIÓN EN SUS DIFERENTES MODALIDADES, ESPECIALMENTE EN AQUELLOS TRÁMITES QUE SUPEREN LOS 500 SMLMV, DE CONFORMIDAD CON LA RESOLUCIÓN 40408 DEL 30 DE SEPTIEMBRE DE 2024, O AQUELLA QUE LA MODIFIQUE, ADICIONE O SUSTITUYA.
10.
TODAS LAS DEMÁS INHERENTES O NECESARIAS PARA LA CORRECTA EJECUCIÓN DEL OBJETO CONTRACTUAL Y SU ALCANCE, QUE LE SEAN ASIGNADAS POR EL O LA SUPERVISOR (A).</t>
  </si>
  <si>
    <t xml:space="preserve">LAURA VALENTINA </t>
  </si>
  <si>
    <t xml:space="preserve">SANIN MORALES </t>
  </si>
  <si>
    <t>ESPECIALISTA EN CONTRATACION ESTATAL, ESPECIALISTA EN DERECHO ADMINISTRATIVO Y ACTUALMENTE CURSANDO MAESTRÍA EN EVALUACIÓN Y CONTRATACIÓN DE PROYECTOS PÚBLICOS</t>
  </si>
  <si>
    <t>GGC-0112-2025</t>
  </si>
  <si>
    <t>FUNCIONAMIENTO/INVERSION DFM</t>
  </si>
  <si>
    <t>72</t>
  </si>
  <si>
    <t>lvsanin@minenergia.gov.co</t>
  </si>
  <si>
    <t xml:space="preserve">1. REVISAR, ANALIZAR Y ESTUDIAR JURÍDICAMENTE LAS SOLICITUDES DE TRÁMITES PRECONTRACTUALES Y CONTRACTUALES, ASÍ COMO LOS DOCUMENTOS RELACIONADOS CON LAS ACTAS DE TERMINACIÓN Y BALANCE FINANCIERO, ASÍ COMO CUALQUIER DOCUMENTO COMPLEMENTARIO PRESENTADO ANTE EL GRUPO DE GESTIÓN CONTRACTUAL, CONFORME AL REPARTO DE FUNCIONES. 
2. PROPONER AJUSTES A LAS ÁREAS SOLICITANTES Y GESTIONAR LOS TRÁMITES CORRESPONDIENTES, ASEGURÁNDOSE DE QUE CUMPLAN CON LA 
NORMATIVIDAD VIGENTE Y LOS PROCEDIMIENTOS INTERNOS DEL MINISTERIO. 
3. ELABORAR, REVISAR Y AJUSTAR LOS PROYECTOS DE PLIEGOS DE CONDICIONES EN LOS DIFERENTES PROCESOS DE CONTRATACIÓN DEL MINISTERIO. 
</t>
  </si>
  <si>
    <t xml:space="preserve">SEBASTIAN </t>
  </si>
  <si>
    <t>REYES RODRIGUEZ</t>
  </si>
  <si>
    <t>CONTRATACION ESTATAL Y DERECHO ADMINISTRATIVO</t>
  </si>
  <si>
    <t>GGC-0078-2025</t>
  </si>
  <si>
    <t>10400000 
75413866 
31200000</t>
  </si>
  <si>
    <t>2025	
2125 
625</t>
  </si>
  <si>
    <t>DEE (FAER, FAZNI Y PRONE)</t>
  </si>
  <si>
    <t>20</t>
  </si>
  <si>
    <t>joanjsebastian@hotmail.com</t>
  </si>
  <si>
    <t>1. BRINDAR APOYO JURÍDICO PROFESIONAL, EN TODA LA GESTIÓN Y
ACTUACIÓN EN MATERIA CONTRACTUAL Y ADMINISTRATIVA, QUE DERIVE
DE LOS PROCESOS DE CONTRATACIÓN EN SUS DIFERENTES
MODALIDADES, EN ESPECIAL LOS TRAMITES QUE SUPEREN LOS 500
SMLMV DE CONFORMIDAD CON LA RESOLUCIÓN 40408 DEL 30 DE
SEPTIEMBRE DE 2024 O AQUELLA QUE LA MODIFIQUE, ADICIONE O
SUSTITUYA.
2. SUGERIR AJUSTES NECESARIOS A LAS ÁREAS SOLICITANTES Y
GESTIONAR LOS TRÁMITES CORRESPONDIENTES, VERIFICANDO QUE
ESTOS CUMPLAN CON LA NORMATIVIDAD VIGENTE Y LOS
PROCEDIMIENTOS INTERNOS DEL MINISTERIO, PARTICULARMENTE EN LO
QUE RESPECTA A LOS FONDOS FAZNI, FAER Y PRONE DE LA
DIRECCIÓN DE ENERGÍA.
3. ELABORAR, REVISAR Y AJUSTAR LOS PROYECTOS DE PLIEGOS DE
CONDICIONES EN LOS PROCESOS DE CONTRATACIÓN DEL MINISTERIO,
CON ESPECIAL ATENCIÓN A LOS TRÁMITES RELACIONADOS CON LOS
FONDOS FAZNI, FAER Y PRONE DE LA DIRECCIÓN DE ENERGÍA.
4. REDACTAR LOS ACTOS ADMINISTRATIVOS Y DEMÁS DOCUMENTOS
NECESARIOS DURANTE LAS DISTINTAS ETAPAS DE LOS PROCESOS DE
CONTRATACIÓN, CON ÉNFASIS EN LOS TRÁMITES DERIVADOS DE LOS
FONDOS FAZNI, FAER Y PRONE DE LA DIRECCIÓN DE ENERGÍA.
5. PROPORCIONAR ORIENTACIÓN JURÍDICA Y REALIZAR O PROYECTAR
ESTUDIOS, EVALUACIONES Y/O CONCEPTOS SOBRE ASUNTOS
CONTRACTUALES, GARANTIZANDO EL CUMPLIMIENTO DE LAS NORMAS Y
PROCEDIMIENTOS VIGENTES, ESPECIALMENTE EN RELACIÓN CON LOS
TRÁMITES DE LOS FONDOS FAZNI, FAER Y PRONE DE LA
DIRECCIÓN DE ENERGÍA.
6. ELABORAR, GESTIONAR, PROYECTAR Y REVISAR DE MANERA OPORTUNA
LAS RESPUESTAS A SOLICITUDES, PETICIONES E INFORMES
RELACIONADOS CON LA GESTIÓN CONTRACTUAL DEL MINISTERIO, TANTO
PARA USUARIOS INTERNOS COMO EXTERNOS.
7. GESTIONAR DE FORMA ADECUADA Y CONFORME A LOS PLAZOS
ESTABLECIDOS POR LA LEY, LOS TRÁMITES QUE DEBAN REALIZARSE A
TRAVÉS DE LAS PLATAFORMAS TRANSACCIONALES DE COLOMBIA
COMPRA EFICIENTE Y/O LA PUBLICACIÓN EN SECOP I DE LOS
DOCUMENTOS CONTRACTUALES CORRESPONDIENTES.
8. BRINDAR APOYO CON LA IMPLEMENTACIÓN DE ESTRATEGIAS,
ANÁLISIS, GESTIÓN Y ACTUALIZACIÓN DE LOS DIFERENTES
PROCEDIMIENTOS EN MATERIA DE CONTRATACIÓN.
9. GESTIONAR DE MANERA EFICIENTE Y EN LOS PLAZOS ESTABLECIDOS,
LOS TRÁMITES ASIGNADOS EN LAS DIFERENTES HERRAMIENTAS
TECNOLÓGICAS Y SISTEMAS DE INFORMACIÓN DEL MINISTERIO.
10.TODAS LAS DEMÁS INHERENTES O NECESARIAS PARA LA CORRECTA
EJECUCIÓN DEL OBJETO CONTRACTUAL Y SU ALCANCE, QUE LE SEAN
ASIGNADAS POR EL O LA SUPERVISOR (A</t>
  </si>
  <si>
    <t>SERGIO DAVID</t>
  </si>
  <si>
    <t>SOTELO BUSTOS</t>
  </si>
  <si>
    <t>PROFESIONAL EN FINANZAS</t>
  </si>
  <si>
    <t>MAESTRÍA EN ADMINISTRACIÓN DE EMPRESAS - MAESTRÍA EN GERENCIA ESTRATÉGICA DE TI</t>
  </si>
  <si>
    <t>GGC-0361-2025</t>
  </si>
  <si>
    <t>APOYAR EN LA ORIENTACIÓN, ANÁLISIS, DISEÑO DE ESTRATEGIAS, Y TRÁMITE INTEGRAL DE LOS PROCESOS DE CONTRATACIÓN EN SUS DIFERENTES ETAPAS.</t>
  </si>
  <si>
    <t>100136866</t>
  </si>
  <si>
    <t>sdsotelo@minenergia.gov.co</t>
  </si>
  <si>
    <t xml:space="preserve">ANÁLISIS FINANCIERO Y ECONÓMICO PARA ESTRUCTURAR, VALIDAR, REVISAR Y EVALUAR PROCESOS CONTRACTUALES EN CADA UNA DE SUS FASES. (ESTUDIOS DE MERCADO, SONDEOS, EVALUACIÓN FINANCIERA DE PROPONENTES, RESPUESTAS DE OBSERVACIONES, VALIDACIÓN DE SUBSANACIONES)
APOYO EN REALIZACIÓN DE SONDEOS DE MERCADO - SIP - FORMATOS DE SOLICITUD DE INFORMACIÓN A PROVEEDORES Y CREACIÓN DE FORMATOS DE COTIZACIÓN.
VERIFICAR Y REVISAR EL ESTADO DE EJECUCIÓN FINANCIERA DE LOS CONTRATOS Y CONVENIOS DEL MINISTERIO DE MINAS Y ENERGÍA, ESPECIALMENTE AQUELLOS QUE REQUIERAN LA SUSCRIPCIÓN DE ACTAS DE LIQUIDACIÓN, TERMINACIÓN Y BALANCE FINANCIERO.
BRINDAR RESPALDO EN LA PREPARACIÓN DE LOS BALANCES FINANCIEROS PARA LOS TRÁMITES DE ADICIONES, PRÓRROGAS Y LIQUIDACIÓN DE CONTRATOS Y CONVENIOS.
ELABORACIÓN, REVISIÓN Y/O ESTRUCTURACIÓN DE LOS ASPECTOS FINANCIEROS O ECONÓMICOS EN LOS ACTOS ADMINISTRATIVOS.
</t>
  </si>
  <si>
    <t xml:space="preserve">FABIAN ANDRES </t>
  </si>
  <si>
    <t>JIMENEZ CRUZ</t>
  </si>
  <si>
    <t>ESTUDIANTE DE ESPECIALIZACIÓN EN DERECHO ADMINISTRATIVO</t>
  </si>
  <si>
    <t>GGC-0061-2025</t>
  </si>
  <si>
    <t>APOYAR EN LA ORIENTACIÓN, ANÁLISIS, DISEÑO DE ESTRATEGIAS, Y TRAMITE INTEGRAL DE LOS PROCESOS DE CONTRATACIÓN EN SUS DIFERENTES ETAPAS, Y LOS DEMÁS ASUNTOS DE COMPETENCIA DEL GGC.</t>
  </si>
  <si>
    <t>13500000 
 3462000 
 33669000</t>
  </si>
  <si>
    <t>11225</t>
  </si>
  <si>
    <t>125 
1525
1625</t>
  </si>
  <si>
    <t>fajimenez@minenergia.gov.co</t>
  </si>
  <si>
    <t>APOYAR AL GGC, EN TODOS LOS TRAMITES PRECONTRACTUALES, CONTRACTUALES Y POSCONTRACTUALES ALLEGADOS AL GRUPO, COMO LO SON LA GESTIÓN Y REVISIÓN DE ESTUDIOS PREVIOS, LA APROBACIÓN DE GARANTÍAS, LA REVISIÓN Y GESTIÓN DE MODIFICACIONES CONTRACTUALES YE EL SEGUIMIENTO A LA EJECUCIÓN DE ALGUNOS CONTRATOS, ADICIONALMENTE ME ENCUENTRO CAPACITANDO Y AYUDANDO A LOS CONTRATISTA NUEVOS QUE HAN LLEGADO AL GRUPO.</t>
  </si>
  <si>
    <t xml:space="preserve">CARLOS ALBERTO </t>
  </si>
  <si>
    <t>GARZON ROJAS</t>
  </si>
  <si>
    <t>160</t>
  </si>
  <si>
    <t>7:30 A 4:30</t>
  </si>
  <si>
    <t>SALAZAR GURRUTE</t>
  </si>
  <si>
    <t xml:space="preserve">ESPECIALISTA EN DERECHO PRIVADO ECONÓMICO </t>
  </si>
  <si>
    <t>GGC-0121-2025</t>
  </si>
  <si>
    <t>APOYAR EN ASUNTOS JURIDICOS - LEGALES TRANSVERSALES Y DEMAS RELACIONADOS CON LA ADMINISTRACION Y CAPACIDAD INSTITUCIONAL</t>
  </si>
  <si>
    <t>FUNCIONAMIENTO/ INVERSION CE-DEE</t>
  </si>
  <si>
    <t>19425</t>
  </si>
  <si>
    <t>19525</t>
  </si>
  <si>
    <t>100</t>
  </si>
  <si>
    <t>5</t>
  </si>
  <si>
    <t>frjsalazargu@unal.edu.co</t>
  </si>
  <si>
    <t xml:space="preserve">REVISIÓN Y GESTIÓN DE PROCESOS CONTRACTUALES EN SUS DIFERENTES ETAPAS (PRECINTRACTUAL, CONTRACTUAL Y POSCONTRACTUAL) MODIFICACIONES, ADICIONES, PRÓRROGAS, LIQUIDACIONES, PROCESOS ADMINISTRATIVOS SANCIONATORIOS,  </t>
  </si>
  <si>
    <t>ANDRÉS FELIPE</t>
  </si>
  <si>
    <t>SIERRA MARTINEZ</t>
  </si>
  <si>
    <t>GGC-0149-2025</t>
  </si>
  <si>
    <t>16500000 
 5500000 
 40591833</t>
  </si>
  <si>
    <t>1325
2725
2825</t>
  </si>
  <si>
    <t>afsierra@minenergia.gov.co</t>
  </si>
  <si>
    <t>APOYO TRANSVERSAL: (ENLACES DE SEGUIMIENTO GGC / ÁREAS "CPS"; REVISIÓN, PROYECCIÓN ACTAS, APROBACIÓN DE PÓLIZAS; APOYO ADMINISTRATIVO, Y DE LA GESTIÓN POSTCONTRACTUAL)</t>
  </si>
  <si>
    <t>CARMEN EMILIA</t>
  </si>
  <si>
    <t>OSORIO MEDINA</t>
  </si>
  <si>
    <t>7:00 AM - 4:00 PM</t>
  </si>
  <si>
    <t>NORA MATILDE</t>
  </si>
  <si>
    <t>MEDINA LONDOÑO</t>
  </si>
  <si>
    <t>CONTADOR</t>
  </si>
  <si>
    <t xml:space="preserve">REVISOR FISCAL </t>
  </si>
  <si>
    <t>GGC-1160-2025</t>
  </si>
  <si>
    <t>APOYAR AL GGC EN EL MANEJO, CONSOLIDACIÓN Y ANÁLIS DE INFORMACIÓN PARA EL CONTROL Y SEGUIMIENTO DE PROCESOS, GENERANDO REPORTES DE INFORMES EVIDENCIANDO RESULTADOS QUE FACILITEN LA TOMA DE DECISIONES DEL ÁREA.</t>
  </si>
  <si>
    <t xml:space="preserve"> 21900000 
 7300000 
 41958067</t>
  </si>
  <si>
    <t>14625
15525
15725</t>
  </si>
  <si>
    <t>nmmedina@minenergia.gov.co</t>
  </si>
  <si>
    <t>ECOPETROL</t>
  </si>
  <si>
    <t xml:space="preserve">1. PRESTAR EL DEBIDO ACOMPAÑAMIENTO ADMINISTRATIVO Y FINANCIERO SOLICITADO, EN MATERIA DE ANÁLISIS DE DATOS O DE INFORMACIÓN, GARANTIZANDO LA VERACIDAD, INTEGRIDAD Y CONFIDENCIALIDAD DE LOS DATOS TRATADOS, FACILITANDO LA TOMA DE DECISIONES ESTRATÉGICAS Y OPERATIVAS, ESPECIALMENTE EN RELACIÓN CON LOS TRÁMITES DE LOS FONDOS FAZNI, FAER Y PRONE DE LA DIRECCIÓN DE ENERGÍA.
2. APOYAR EL SEGUIMIENTO AL PAA Y VERIFICAR LA VERACIDAD DE LA INFORMACIÓN ALLÍ CONTEMPLADA.
3. APOYAR CON EL SEGUIMIENTO, CONTROL Y MONITOREO CONTINUO DE LOS PROCESOS DEL GGC Y LA SAF, ASEGURANDO EL CUMPLIMIENTO DE LOS CRONOGRAMAS, ESTÁNDARES DE CALIDAD Y NORMATIVIDAD APLICABLE, ESPECIALMENTE EN RELACIÓN CON LOS TRÁMITES DE LOS FONDOS FAZNI, FAER Y PRONE DE LA DIRECCIÓN DE ENERGÍA.
4.  APOYAR LA REVISIÓN Y VERIFICACIÓN DEL ESTADO DE EJECUCIÓN FINANCIERA DE LOS CONTRATOS Y CONVENIOS DEL MINISTERIO DE MINAS Y ENERGÍA, SEGÚN LA DESIGNACIÓN REALIZADA POR EL O LA SUPERVISOR (A), ESPECIALMENTE EN LO QUE RESPECTA A LOS FONDOS FAZNI, FAER Y PRONE DE LA DIRECCIÓN DE ENERGÍA.
5. APOYAR CON LA ELABORACIÓN Y ENTREGA DE REPORTES E INFORMES, SEGÚN LOS LINEAMIENTOS REQUERIDOS POR EL O LA SUPERVISOR (A) DEL CONTRATO, ORIENTADO A LA EVIDENCIA DE RESULTADOS, INCLUYENDO ACCIONES DE MEJORA, CONCLUSIONES Y/O LAS RECOMENDACIONES PERTINENTES.
6. APOYAR TODAS LAS ACTIVIDADES RELACIONADAS CON EL CONTROL, MANEJO Y APROPIACIÓN DE LAS HERRAMIENTAS TECNOLÓGICAS, BRINDANDO ACOMPAÑAMIENTO A USUARIOS EN EL MANEJO DE LAS HERRAMIENTAS, APLICATIVOS Y/O SISTEMAS, EN ESPECIAL NEON, Y LA PLATAFORMA SECOP Y/O AQUELLAS DISPUESTAS POR LA ENTIDAD, SEGÚN DESIGNE EL O LA SUPERVISOR (A).
7. ACOMPAÑAR LOS ESPACIOS DE TRABAJO QUE SE SOLICITEN CON LAS DIFERENTES ÁREAS DEL MINISTERIO EN EL MARCO DE LAS ACTIVIDADES ASIGNADOS, CON EL PROPÓSITO DE PROYECTAR ESTUDIOS, INDICADORES O ESTADÍSTICAS REQUERIDAS POR EL O LA SUPERVISIÓN DEL CONTRATO.
8. APOYAR DE ACUERDO CON LAS INSTRUCCIONES QUE IMPARTA EL O LA SUPERVISOR (A) DEL CONTRATO, EN LA PROYECCIÓN, VERIFICACIÓN Y/O SEGUIMIENTO DE LAS RESPUESTAS A DERECHOS DE PETICIÓN, REQUERIMIENTOS INTERNOS O EXTERNOS, OFICIOS, MEMORANDOS, Y DEMÁS COMUNICACIONES QUE SEAN DESIGNADAS.
9.LAS DEMÁS OBLIGACIONES QUE SEAN ASIGNADAS POR EL O LA SUPERVISOR (A) DEL CONTRATO, NECESARIAS PARA EL CABAL CUMPLIMIENTO DEL OBJETO CONTRACTUAL
</t>
  </si>
  <si>
    <t xml:space="preserve">ADRIANA </t>
  </si>
  <si>
    <t>GÓMEZ MORENO</t>
  </si>
  <si>
    <t>ADMINISTRADOR PÚBLICO</t>
  </si>
  <si>
    <t>ESPECIALISTA EN GESTIÓN PÚBLICA, ESPECIALISTA EN CONTRATACIÓN ESTATAL, ESPECIALISTA EN ALTA GERENCIA.</t>
  </si>
  <si>
    <t>GGC-222-2025</t>
  </si>
  <si>
    <t>FUNCIONAMIENTO / INVERSION SG</t>
  </si>
  <si>
    <t>26225</t>
  </si>
  <si>
    <t>26125</t>
  </si>
  <si>
    <t xml:space="preserve">240,57
</t>
  </si>
  <si>
    <t xml:space="preserve">8,64
</t>
  </si>
  <si>
    <t>agomezm@minenergia.gov.co</t>
  </si>
  <si>
    <t>DISCOPATIA CERVICAL Y LUMBAR</t>
  </si>
  <si>
    <t xml:space="preserve">1.	PROVEER APOYO EN EL ANÁLISIS FINANCIERO Y ECONÓMICO DURANTE LA ESTRUCTURACIÓN, VALIDACIÓN, REVISIÓN Y EVALUACIÓN DE LOS PROCESOS CONTRACTUALES EN CADA UNA DE SUS FASES, CONFORME A LAS INDICACIONES DEL SUPERVISOR.
2.	VERIFICAR Y REVISAR EL ESTADO DE EJECUCIÓN FINANCIERA DE LOS CONTRATOS Y CONVENIOS DEL MINISTERIO DE MINAS Y ENERGÍA, ESPECIALMENTE AQUELLOS QUE REQUIERAN LA SUSCRIPCIÓN DE ACTAS DE LIQUIDACIÓN, TERMINACIÓN Y BALANCE FINANCIERO, SEGÚN LA DESIGNACIÓN REALIZADA POR EL SUPERVISOR, PARTICULARMENTE EN LOS TRÁMITES ASOCIADOS CON LA SECRETARIA GENERAL.
3.	BRINDAR RESPALDO EN LA PREPARACIÓN DE LOS BALANCES FINANCIEROS PARA LOS TRÁMITES DE LIQUIDACIÓN DE CONTRATOS Y CONVENIOS PRESENTADOS ANTE EL GRUPO DE GESTIÓN CONTRACTUAL, CON ÉNFASIS EN AQUELLOS RELACIONADOS CON LA SECRETARIA GENERAL.
4.	COLABORAR EN LA ELABORACIÓN, REVISIÓN Y/O ESTRUCTURACIÓN DE LOS ASPECTOS FINANCIEROS O ECONÓMICOS EN LOS ACTOS ADMINISTRATIVOS Y DOCUMENTOS SOLICITADOS POR EL GRUPO DE GESTIÓN CONTRACTUAL PARA DAR RESPUESTA A REQUERIMIENTOS, PETICIONES O INFORMES DE USUARIOS INTERNOS O EXTERNOS DEL MINISTERIO EN LA FASE POSTCONTRACTUAL.
5.	GESTIONAR LOS TRÁMITES ASIGNADOS UTILIZANDO DE MANERA ADECUADA LAS HERRAMIENTAS TECNOLÓGICAS Y SISTEMAS DE INFORMACIÓN DEL MINISTERIO, CUMPLIENDO CON LOS PLAZOS ESTABLECIDOS. BRINDAR APOYO PROFESIONAL DE CARÁCTER FINANCIERO EN TODA LA GESTIÓN Y ACTUACIÓN EN MATERIA CONTRACTUAL Y ADMINISTRATIVA DERIVADA DE LOS PROCESOS DE CONTRATACIÓN EN SUS DIFERENTES MODALIDADES, ESPECIALMENTE EN AQUELLOS TRÁMITES QUE NO SUPEREN LOS 500 SMLMV, DE CONFORMIDAD CON LA RESOLUCIÓN 40408 DEL 30 DE SEPTIEMBRE DE 2024, O AQUELLA QUE LA MODIFIQUE, ADICIONE O SUSTITUYA.
</t>
  </si>
  <si>
    <t xml:space="preserve">OMAIRA </t>
  </si>
  <si>
    <t>HEREDIA CRUZ</t>
  </si>
  <si>
    <t xml:space="preserve">ESPECIALIZACIÓN EN CONTRATACIÓN ESTATAL </t>
  </si>
  <si>
    <t xml:space="preserve">GGC-0056-2025 </t>
  </si>
  <si>
    <t xml:space="preserve">APOYAR EN LA ORIENTACIÓN, ANÁLISIS, DISEÑO DE ESTRATEGIAS, Y TRÁMITE INTEGRAL DE LOS PROCESOS DE CONTRATACIÓN EN SUS DIFERENTES ETAPAS, Y LOS DEMÁS ASUNTOS DE COMPETENCIA DEL GGC. </t>
  </si>
  <si>
    <t>10225</t>
  </si>
  <si>
    <t>10125</t>
  </si>
  <si>
    <t>83,7</t>
  </si>
  <si>
    <t>oheredia@minenergia.gov.co</t>
  </si>
  <si>
    <t>JOHANA FERNANDA</t>
  </si>
  <si>
    <t xml:space="preserve"> ROMERO ZAMBRANO</t>
  </si>
  <si>
    <t>CONTRATACIÓN ESTATAL</t>
  </si>
  <si>
    <t>GGC-0735-2025</t>
  </si>
  <si>
    <t>APOYAR EN LA ORIENTACIÓN, ANÁLISIS, DISEÑO DE ESTRATEGIAS, Y TRÁMITE INTEGRAL DE LOS PROCESOS DE CONTRATACIÓN EN SUS DIFERENTES ETAPAS, Y LOS DEMÁS ASUNTOS DE COMPETENCIA DEL GGC</t>
  </si>
  <si>
    <t>INVERSION DFM</t>
  </si>
  <si>
    <t>$119.983.333</t>
  </si>
  <si>
    <t>85125</t>
  </si>
  <si>
    <t>3</t>
  </si>
  <si>
    <t>jfromeroz@minenergia.gov.co</t>
  </si>
  <si>
    <t xml:space="preserve">
1.	APOYAR JURÍDICAMENTE EN EL ANÁLISIS DURANTE LA ESTRUCTURACIÓN, VALIDACIÓN, REVISIÓN Y EVALUACIÓN DE LOS PROCESOS CONTRACTUALES 
2.	REVISAR Y PROYECTAR  CONCEPTOS FRENTE A LOS PROCESOS CONTRACTUALES ASIGNADOS 
3.	PROYECTAR CONCEPTOS JURÍDICOS EN EL MARCO DE LOS  PROCESOS DE CONTRATACIÓN EN TODAS SUS ETAPAS. 
4.	GESTIONAR LOS TRÁMITES ASIGNADOS  EN LAS PLATAFORMAS NEON Y CREACIÓN DE PROCESOS EN LA PLATAFORMA SECOP II.
5.	 SEGUIMIENTO A LOS ASUNTOS Y TEMAS ASOCIADOS CON LOS CONTRATOS Y/O CONVENIOS ASIGNADOS  
6.	APOYAR DESDE EL COMPONENTE JURÍDICO LA ESTRUCTURACIÓN DE LOS ESTUDIOS PREVIOS Y DOCUMENTOS CONTRACTUALES A CARGO DE LA SAF ASIGNADOS. 
7.	ELABORAR Y PROYECTAR DE CONTRATOS, CONVENIOS, ACTOS ADMINISTRATIVOS, ACTAS Y DEMÁS DOCUMENTOS DE CARÁCTER JURÍDICO EN EL MARCO DE LOS DISTINTOS PROCESOS CONTRACTUALES ASIGNADOS. 
</t>
  </si>
  <si>
    <t>GUILLERMO</t>
  </si>
  <si>
    <t>ORTIZ GONZÁLEZ</t>
  </si>
  <si>
    <t>GGC-0235-2025</t>
  </si>
  <si>
    <t>29125</t>
  </si>
  <si>
    <t>29025</t>
  </si>
  <si>
    <t>22,5</t>
  </si>
  <si>
    <t>guillo.og@gmail.com</t>
  </si>
  <si>
    <t>APOYO EN EL ASPECTO FINANCIERO EN LOS PROCESOS POST CONTRACTUALES PARA ACTAS DE LIQUIDACIÓN Y TERMINACIÓN DE CONTRATO. APOYO EN LOS PROCESO PRECONTRACTUALES PARA ESTUDIO DE MERCADO.</t>
  </si>
  <si>
    <t xml:space="preserve">MARIA DEL PILAR </t>
  </si>
  <si>
    <t>PINZON LEYVA</t>
  </si>
  <si>
    <t xml:space="preserve">ABOGADA </t>
  </si>
  <si>
    <t xml:space="preserve">PROFESIONAL EN GOBIERNO Y RELACIONES INTERNACIONALES </t>
  </si>
  <si>
    <t>GGC-1175-2025</t>
  </si>
  <si>
    <t>mppinzon@minenergia,gov.co</t>
  </si>
  <si>
    <t xml:space="preserve">APOYO JURÍDICO PROFESIONAL, EN TODA LA
GESTIÓN Y ACTUACIÓN EN MATERIA CONTRACTUAL Y ADMINISTRATIVA, QUE DERIVE DE
LOS PROCESOS DE CONTRATACIÓN EN SUS DIFERENTES MODALIDADES
2. PROPONER AJUSTES A LAS ÁREAS SOLICITANTES Y GESTIONAR LOS TRÁMITES
CORRESPONDIENTES, ASEGURANDO QUE CUMPLAN CON LA NORMATIVIDAD
VIGENTE Y LOS PROCEDIMIENTOS INTERNOS DEL MINISTERIO, EN PARTICULAR
AQUELLOS RELACIONADOS CON EL PROYECTO DE COMUNIDADES
ENERGÉTICAS DE LA DIRECCIÓN DE ENERGÍA.
3. REDACTAR LOS ACTOS ADMINISTRATIVOS Y OTROS DOCUMENTOS NECESARIOS
DURANTE LAS DISTINTAS ETAPAS DE LOS PROCESOS DE CONTRATACIÓN.
4. BRINDAR ORIENTACIÓN JURÍDICA, ESTUDIAR, EVALUAR Y CONCEPTUAR SOBRE
ASUNTOS CONTRACTUALES, GARANTIZANDO EL CUMPLIMIENTO ADECUADO DE
LAS NORMAS Y PROCEDIMIENTOS VIGENTES.
5. ELABORAR, GESTIONAR, PROYECTAR Y REVISAR DE MANERA OPORTUNA LAS
RESPUESTAS A SOLICITUDES, PETICIONES, INFORMES, ETC., QUE SE
DEMANDEN EN ATENCIÓN A CUALQUIER REQUERIMIENTO DE USUARIOS
INTERNOS O EXTERNOS, RELACIONADOS CON LA GESTIÓN CONTRACTUAL DEL
MINISTERIO. 
</t>
  </si>
  <si>
    <t>SONIA PAOLA</t>
  </si>
  <si>
    <t>GARCIA CONTRERAS</t>
  </si>
  <si>
    <t>DERECHO CONSTITUACIONAL Y ADMINISTRATIVO
DERECHO LABORAL Y SEGURIDAD SOCIAL</t>
  </si>
  <si>
    <t>GGC-0240-2025</t>
  </si>
  <si>
    <t>spgarcia@minenergia.gov.co</t>
  </si>
  <si>
    <t>HIPERTENSIÓN</t>
  </si>
  <si>
    <t>REVISIÓN, TRÁMITE Y SEGUIMIENTO DE LIQUIDACIONES DE CONVENIOS Y CONTRATOS SUSCRITOS POR EL MINISTERIO</t>
  </si>
  <si>
    <t>CLARA INES</t>
  </si>
  <si>
    <t>LAFONT HENAO</t>
  </si>
  <si>
    <t>CONTRATACION ESTATAL</t>
  </si>
  <si>
    <t>GGC-1016-2025</t>
  </si>
  <si>
    <t>APOYAR EL DESARROLLO DE LAS ACTIVIDADES JURÍDICAS, EN LAS DIFERENTES ETAPAS PRECONTRACTUALES, CONTRACTUALES Y POSCONTRACTUALES REQUERIDOS PARA LA EJECUCIÓN DEL PROYECTO DEL GTIC.</t>
  </si>
  <si>
    <t>INVERSION TICS</t>
  </si>
  <si>
    <t>92.000.000</t>
  </si>
  <si>
    <t>155825</t>
  </si>
  <si>
    <t>lafont.clara.ines@gmail.com</t>
  </si>
  <si>
    <t>3183853017 -3202016021</t>
  </si>
  <si>
    <t>APOYO TRANSVERSAL: PROCESOS CONTRACTUALES -  MODIFICACIONES (ENTRE OTROS: OTROSIES, CESIONES, TERMINACIONES) APOYO JURÍDICO EN LA ELABORACIÓN Y REVISIÓN DE LOS TRÁMITES CONTRACTUALES (ACTAS DE TERMINACIÓN Y BALANCE FINANCIERO), ASÍ COMO LOS POSTCONTRACTUALES (LIQUIDACIONES)</t>
  </si>
  <si>
    <t xml:space="preserve">LUZ DARY </t>
  </si>
  <si>
    <t>PAEZ BRAVO</t>
  </si>
  <si>
    <t>DERECHO ADMONISTRATIVO</t>
  </si>
  <si>
    <t>GGC-0118-2025</t>
  </si>
  <si>
    <t>APOYAR EN LS ORIENTACION, ANALISIS, DISRÑO DE ESTRATEGIAS Y TRAMITE INTEGRAL DE LOS PROCESOS DE CONTRATACIÓN EN SUS DIFERENTES ETAPAS Y LOS DEMAS ASUNTOS DE COMPETENCIA DEL GGC</t>
  </si>
  <si>
    <t>FUNCIONAMIENTO / INVERSION DFM</t>
  </si>
  <si>
    <t>luzdaryaboga@hotmail.com</t>
  </si>
  <si>
    <t>Sura</t>
  </si>
  <si>
    <t>APOYO JURIDICO EN ESTRUCTURACIÓN, VERIFICACION Y TRAMITE DE CONTRATOS, DE PRESTACION DE SERVICIOS, MODIFICACIONES, Y LIQUIDACIONES</t>
  </si>
  <si>
    <t>YULIS PAOLA</t>
  </si>
  <si>
    <t>BRITO GUERRA</t>
  </si>
  <si>
    <t>CONTRATACIÒN ESTATAL</t>
  </si>
  <si>
    <t>GGC-0980-2025</t>
  </si>
  <si>
    <t>FUNCIONAMIENTO/ SGR DH</t>
  </si>
  <si>
    <t>137125</t>
  </si>
  <si>
    <t>37825</t>
  </si>
  <si>
    <t>ypbrito@minienergia.gov.co</t>
  </si>
  <si>
    <t>TODO LO RELACIONADO CON PROCESOS CONTRACTUALES Y PROCESOS DE SELECCIÓN EN SUS DISTINTAS ETAPAS</t>
  </si>
  <si>
    <t>MIGUEL ÁNGEL</t>
  </si>
  <si>
    <t>PEDROZA MOGOLLÓN</t>
  </si>
  <si>
    <t>400</t>
  </si>
  <si>
    <t>169</t>
  </si>
  <si>
    <t>7 am - 4 pm</t>
  </si>
  <si>
    <t>Apoyo técnico: gestión y publicación PAA, gestión Comité Contratación, informes según requerimientos, reportes SIRECI, insumos y respuestas a requerimientos de la dependencia, otros apoyos de gestión administrativa.</t>
  </si>
  <si>
    <t>OLGA LUCIA</t>
  </si>
  <si>
    <t>RAMIREZ REYES</t>
  </si>
  <si>
    <t>ESPEALIZACIÓN EN DERECHO ADMINISTRATIVO</t>
  </si>
  <si>
    <t xml:space="preserve">MAESTRÍA EN DERECHO DEL ESTADO CON ÉNFASIS EN DERECHO DE LOS RECURSOS NATURALES </t>
  </si>
  <si>
    <t>75</t>
  </si>
  <si>
    <t>olgalucia_rr@hotmail.com</t>
  </si>
  <si>
    <t>Aliansalud</t>
  </si>
  <si>
    <t xml:space="preserve">1. 08 de sep 2022 al 08 de sep 2023
2. 08 de sep 2023 al 08 de sep 2024
</t>
  </si>
  <si>
    <t>LUNES Y MIÉRCOLES (ERROR EN RESOLUCIÓN QUEDÓ MARTES)</t>
  </si>
  <si>
    <t>8 am a 5 pm</t>
  </si>
  <si>
    <t>NINA PAOLA</t>
  </si>
  <si>
    <t>GUARIN CASTRO</t>
  </si>
  <si>
    <t xml:space="preserve">DERECHO ADMINISTRATIVO </t>
  </si>
  <si>
    <t>GGC 993- 2025</t>
  </si>
  <si>
    <t>147025</t>
  </si>
  <si>
    <t>146825</t>
  </si>
  <si>
    <t>nina.guarin@minenergia.gov.co</t>
  </si>
  <si>
    <t>APOYO JURÍDICO EN LA ELABORACIÓN Y REVISIÓN DE LOS TRÁMITES CONTRACTUALES (ACTAS DE TERMINACIÓN Y BALANCE FINANCIERO), ASÍ COMO LOS POSTCONTRACTUALES (LIQUIDACIONES)</t>
  </si>
  <si>
    <t xml:space="preserve">MARIA CAROLINA </t>
  </si>
  <si>
    <t>LOZANO GUZMAN</t>
  </si>
  <si>
    <t>GGC-0299-2025</t>
  </si>
  <si>
    <t>APOYAR EN LA ORIENTACIÓN,  ANÁLISIS, DISEÑO DE ESTRATEGIAS Y TRAMITE JURÍDICO INTEGRAL DE LOS PROCESOS RELACIONADOS CON INCUMPLIMIENTOS, SANCIONES Y ACTUACIONES DERIVADAS Y DEMÁS ASUNTOS DE COMPETENCIA DE GGC.</t>
  </si>
  <si>
    <t>FUNCIONAMIENTO / INVERSION DEE</t>
  </si>
  <si>
    <t xml:space="preserve"> 26.700.000 
 8.900.000 
 65.130.200 </t>
  </si>
  <si>
    <t>3325
4625
4825</t>
  </si>
  <si>
    <t>mclozanog@minenergia.gov.co</t>
  </si>
  <si>
    <t>COOSALUD</t>
  </si>
  <si>
    <t>TEMAS DE PROCESOS SANCIONATORIOS</t>
  </si>
  <si>
    <t>MICHELL STEFANY</t>
  </si>
  <si>
    <t>TRIBALDO GUZMAN</t>
  </si>
  <si>
    <t>DERECHO PENAL</t>
  </si>
  <si>
    <t>GGC-1135-2025</t>
  </si>
  <si>
    <t>APOYAR EN LA ORIENTACIÓN, ANÁLISIS, DISEÑO DE ESTRATEGIAS, Y TRÁMITE INTEGRAL DE LOS PROCESOS DE CONTRATACIÓN EN SUS DIFERENTES ETAPAS, Y LOS
DEMÁS ASUNTOS DE COMPETENCIA DEL GGC.</t>
  </si>
  <si>
    <t>FUNCIONAMIENTO / INVERSION CE-DEE</t>
  </si>
  <si>
    <t>mstribaldo@minenergia.gov.co</t>
  </si>
  <si>
    <t>HIPOTIROIDISMO</t>
  </si>
  <si>
    <t>REVISAR, ESTUDIAR Y ANALIZAR JURÍDICAMENTE LAS SOLICITUDES DE TRÁMITES
PRECONTRACTUALES Y CONTRACTUALES Y CUALQUIER DOCUMENTO
COMPLEMENTARIO PRESENTADO ANTE EL GRUPO DE GESTIÓN CONTRACTUAL,
ESPECIALMENTE AQUELLAS QUE SE DERIVEN DEL PROYECTO DE
COMUNIDADES ENERGÉTICAS DE LA DIRECCIÓN DE ENERGÍA. 
PROPONER AJUSTES A LAS ÁREAS SOLICITANTES Y GESTIONAR LOS TRÁMITES
CORRESPONDIENTES, ASEGURANDO QUE CUMPLAN CON LA NORMATIVIDAD
VIGENTE Y LOS PROCEDIMIENTOS INTERNOS DEL MINISTERIO, EN PARTICULAR
AQUELLOS RELACIONADOS CON EL PROYECTO DE COMUNIDADES
ENERGÉTICAS DE LA DIRECCIÓN DE ENERGÍA.</t>
  </si>
  <si>
    <t xml:space="preserve">LADY YESSENIA </t>
  </si>
  <si>
    <t xml:space="preserve">RIAÑO UPEGUI
</t>
  </si>
  <si>
    <t xml:space="preserve">GGC-1204-2025
</t>
  </si>
  <si>
    <t xml:space="preserve">PRESTAR SUS SERVICIOS PROFESIONALES EN EL APOYO ADMINISTRATIVO DEL GRUPO DE GESTIÓN CONTRACTUAL DEL MINISTERIO DE MINAS Y ENERGÍA.
</t>
  </si>
  <si>
    <t>257525</t>
  </si>
  <si>
    <t>257825</t>
  </si>
  <si>
    <t>lyriano@minergia.gov.co</t>
  </si>
  <si>
    <t>1. APOYAR LOS PROCESOS Y ACTIVIDADES ADMINISTRATIVAS, QUE SE DESARROLLEN EN EL GGC QUE LE SEAN REQUERIDOS POR EL SUPERVISOR, EN ESPECIAL LOS
QUE ESTÉN RELACIONADOS CON LOS TRÁMITES DERIVADOS DEL PROYECTO DE INVERSIÓN DE COMUNIDADES ENERGÉTICAS DE LA DIRECCIÓN DE ENERGÍA
ELÉCTRICA.
2. BRINDAR APOYO AL GGC, BRINDANDO SOPORTE Y APOYANDO EN EL MANEJO DE LAS HERRAMIENTAS, APLICATIVOS Y/O SISTEMAS NEON, SECOP Y/O AQUELLAS
DISPUESTAS POR LA ENTIDAD, SEGÚN DESIGNE EL O LA SUPERVISOR (A), EN ESPECIAL EN LOS TRÁMITES RELACIONADOS CON EL PROYECTO DE INVERSIÓN DE
COMUNIDADES ENERGÉTICAS DE LA DIRECCIÓN DE ENERGÍA ELÉCTRICA.
3. APOYAR DE ACUERDO CON LAS INSTRUCCIONES QUE IMPARTA EL O LA SUPERVISOR(A) DEL CONTRATO, EN LA PROYECCIÓN, VERIFICACIÓN Y/O SEGUIMIENTO DE LAS RESPUESTAS A DERECHOS DE PETICIÓN, REQUERIMIENTOS INTERNOS O EXTERNOS, OFICIOS, MEMORANDOS, Y DEMÁS COMUNICACIONES QUE SEAN DESIGNADAS, EN ESPECIAL EN LOS TRÁMITES RELACIONADOS CON EL PROYECTO DE INVERSIÓN DE COMUNIDADES ENERGÉTICAS DE LA DIRECCIÓN DE ENERGÍA ELÉCTRICA.</t>
  </si>
  <si>
    <t xml:space="preserve">LUIS ALBERTO </t>
  </si>
  <si>
    <t xml:space="preserve">GARAY ARÉVALO </t>
  </si>
  <si>
    <t xml:space="preserve">ADMINISTRADOR DE EMPRESAS </t>
  </si>
  <si>
    <t xml:space="preserve">FINANZAS Y ADMINISTRACIÓN PÚBLICA </t>
  </si>
  <si>
    <t xml:space="preserve">MAESTRÍA EN FINANZAS </t>
  </si>
  <si>
    <t>GGC-0158-2025</t>
  </si>
  <si>
    <t>lualgaray@hotmail.com</t>
  </si>
  <si>
    <t>ANÁLISIS SONDEO DE MERCADO, DETERMINACIÓN PRESUPUESTOS, INDICADORES FINANCIEROS, EVALUACIÓN FINANCIERA PROCESOS DE SELECCIÓN, ASESORIA A LAS ÁREAS TÉCNICAS EN ELABORACIÓN FINANCIERA ESTUDIOS PREVIOS, CAPACITACIÓN EN EL USO DEL MODELO DE ABASTECIMIENTO ESTRATÉGICO DE CCE, PARTICIPACIÓN EN COMITÉS FIDUCIARIOS SEGÚN LO SOLICITE EL SECRETARIO GENERAL.</t>
  </si>
  <si>
    <t>LINA DANIELA</t>
  </si>
  <si>
    <t>BERMUDEZ ACOSTA</t>
  </si>
  <si>
    <t>GGC-1027-2025</t>
  </si>
  <si>
    <t xml:space="preserve">158525 </t>
  </si>
  <si>
    <t xml:space="preserve">158625 </t>
  </si>
  <si>
    <t>danielab.acosta@hotmail.com</t>
  </si>
  <si>
    <t>REVISIÓN DE TRAMITES DEL GGC</t>
  </si>
  <si>
    <t xml:space="preserve">JENNY CONSTANZA </t>
  </si>
  <si>
    <t xml:space="preserve">NOVA MARTÍNEZ </t>
  </si>
  <si>
    <t>240</t>
  </si>
  <si>
    <t>89</t>
  </si>
  <si>
    <t>1</t>
  </si>
  <si>
    <t>LENNY JOAN</t>
  </si>
  <si>
    <t>PINEDA CABALLERO</t>
  </si>
  <si>
    <t>ABOGADO EN FORMACION</t>
  </si>
  <si>
    <t>GGC-1179-2025</t>
  </si>
  <si>
    <t>APOYAR LA GESTIÓN DEL GGC EN EL MANEJO DE INFORMACIÓN EN LOS DIFERENTES CANALES Y SISTEMAS ELECTRÓNICOS DISPUESTOS POR LA ENTIDAD PARA LA ACTIVIDAD CONTRACTUAL DEL MME.</t>
  </si>
  <si>
    <t>lennyjoan99@gmail.com</t>
  </si>
  <si>
    <t>GESTION EN LA RADICACION DE CERTIFICADOS DE CONTRATOS LABORALES EN EL MME</t>
  </si>
  <si>
    <t>MICHEL VANESSA</t>
  </si>
  <si>
    <t>RONCANCIO QUIROGA</t>
  </si>
  <si>
    <t>DERECHO PÚBLICO</t>
  </si>
  <si>
    <t>GGC-1133-2025</t>
  </si>
  <si>
    <t>abg.mroncancio@gmail.com</t>
  </si>
  <si>
    <t xml:space="preserve">APROBACIÓN ESTUDIOS PREVIOS, CREACIÓN PROCESO EN SECOP  </t>
  </si>
  <si>
    <t xml:space="preserve"> CESAR JULIO</t>
  </si>
  <si>
    <t xml:space="preserve"> CIFUENTES CALDERON</t>
  </si>
  <si>
    <t xml:space="preserve"> MAYRA ALEJANDRA </t>
  </si>
  <si>
    <t>ZAMBRANO MIRANDA</t>
  </si>
  <si>
    <t>PARRAGA RODRIGUEZ</t>
  </si>
  <si>
    <t>PABLO CESAR</t>
  </si>
  <si>
    <t>PACHECO RODRÍGUEZ</t>
  </si>
  <si>
    <t>MAYRA ALEJANDRA</t>
  </si>
  <si>
    <t>NINO MESA</t>
  </si>
  <si>
    <t>FINANZAS Y NEGOCIOS MULTINACIONALES</t>
  </si>
  <si>
    <t>GESTIÓN DE LA SEGURIDAD Y SALUD EN EL TRABAJO</t>
  </si>
  <si>
    <t>GGC-0528-2025</t>
  </si>
  <si>
    <t xml:space="preserve">PRESTAR SERVICIOS PROFESIONALES PARA APOYAR A LA SAF, EN LAS ACTIVIDADES ADMINISTRATIVAS Y FINANCIERAS, ASÍ COMO EN LOS ASUNTOS DE CALIDAD SIG. </t>
  </si>
  <si>
    <t>REGALIAS - HIDROCARBUROS</t>
  </si>
  <si>
    <t>1.038.667,00</t>
  </si>
  <si>
    <t>102.194.666,00</t>
  </si>
  <si>
    <t>manino@minenergia.gov.co</t>
  </si>
  <si>
    <t>1.   GESTIONAR LOS ASUNTOS DE LA SAF ENTORNO AL MIPG
2. APOYAR A LA SAF, EN LAS ACTIVIDADES ADMINISTRATIVAS Y FINANCIERAS
3. APOYAR A LA SAF EN LOS TRÁMITES RELACIONADOS CON EL TALENTO HUMANO.</t>
  </si>
  <si>
    <t>ANGÉLICA FERNANDA</t>
  </si>
  <si>
    <t>CAMARGO CASALLAS</t>
  </si>
  <si>
    <t>GERENCIA PÚBLICA Y CONTROL FISCAL / DERECHO CONSTITUCIONAL</t>
  </si>
  <si>
    <t>GGC-05090-2025</t>
  </si>
  <si>
    <t>PRESTAR SERVICIOS PROFESIONALES EN ASUNTOS JURIDICO CONTRACTUALES EN LA SAF, ASÍ COMO TEMAS RELACIONADOS CON LOS FONDOS DEL SECTOR DE ENERGÍA, Y EN GENERAL CON TEMAS TRANSVERSALES DEL MME Y DE APOYO A LA SUPERVISIÓN.</t>
  </si>
  <si>
    <t xml:space="preserve">DIRECCIÓN DE ENERGÍA ELÉCTRICA </t>
  </si>
  <si>
    <t>$161.466.667</t>
  </si>
  <si>
    <t xml:space="preserve"> $56.000.000,00	</t>
  </si>
  <si>
    <t>14.000.000</t>
  </si>
  <si>
    <t>afcamargo@minenergia.gov.co</t>
  </si>
  <si>
    <t>21/10/1978</t>
  </si>
  <si>
    <t xml:space="preserve">1. Apoyo a la supervisión de los contratos de prestación de servicios profesionales y apoyo a la gestión de la Jefatura. 
2. Revisión soportes y resolución para reconocer y legalizar los gastos causados a través del fondo de la caja menor del MME (actividad mensual). 
3. Revisión y ajuste de las diferentes resoluciones desde el componente jurídico que se expidan por parte del Subdirector de la SAF, así como aquellos actos administrativos que requieran la revisión y vb de la SAF. (Circulares, memorandos conjuntos).
4. Preparar al SAF, en su calidad de miembro del Comité de Conciliación, en todos los asuntos objeto de revisión y decisión respecto del precitado Comité. 
5. Revisión, ajusté y proyección (cuando corresponda) de los requerimientos de Entes de Control: Contraloría General de la República y Procuraduría General de la Nación. Enlace suplente de la SAF con la OCI – Oficina de Control Interno. Acompañamiento Auditorias Externa e Internas. Revisión y ajusté de los requerimientos de Congresistas, para allegar insumo de respuesta a la Oficina de Asuntos Legislativos del MME.
6. Revisión y ajuste de las respuestas que se otorgan a las diferentes empresas prestadoras del servicio de energía, en especial las relacionadas con las Resoluciones que ordenan el giro por distribución de subsidios que realiza la Dirección de Energía Eléctrica o la Dirección de Hidrocarburos, e igualmente se genera la reiteración mensual al Ministerio de Hacienda y Crédito Público, para obtener la aprobación de recursos del Programa Anual Mensualizado de Caja (PAC).  
7. Revisión y ajuste para dar respuesta a las diferentes órdenes judiciales con ocasión a procesos de embargo. Apoyo al Grupo de Tesorería.
8. Asuntos relacionados con la mesa de negociación sindical.
9. Asuntos relacionados con desplazamientos al exterior de contratistas – Actos Administrativos.
10. Asuntos relacionados con revisión, recopilación de insumos y respuesta para atender acciones de tutela, procesos judiciales y procesos de cobro coactivo. Enlace jurídico con la Oficina Asesora Jurídica.
11. Apoyo y enlace para avanzar con las gestiones correspondientes a los Patrimonios Autónomos de FIDUCOLDEX y FIDUAGRARIA.
</t>
  </si>
  <si>
    <t>MARÍA  ANGELICA</t>
  </si>
  <si>
    <t>CASTRO CORREDOR</t>
  </si>
  <si>
    <t>INGENIERÍA INDUSTRIAL</t>
  </si>
  <si>
    <t>GERENCIA INTEGRAL DE PROYECTOS</t>
  </si>
  <si>
    <t>EN CURSO</t>
  </si>
  <si>
    <t>GGC-1087-2025</t>
  </si>
  <si>
    <t>PRESTAR SERVICIOS PROFESIONALES APOYANDO LA REVISION Y SEGUIMIENTO DEL SISTEMA INTEGRADO DE GESTION DE LAS AREAS ASOCIADAS A LA SAF</t>
  </si>
  <si>
    <t>23/04/2025</t>
  </si>
  <si>
    <t>23 días</t>
  </si>
  <si>
    <t>macastroc@minenergía.gov.co</t>
  </si>
  <si>
    <t>29/09/1986</t>
  </si>
  <si>
    <t>1. Seguimiento a los temas relacionados con el Modelo integrado de Planeación y Gestión de la SAF y Secretaría General
2. Seguimiento a las actividades estrategicas de la SAF
3.  Enlace con Secretaria general.
4. Enlace de Sostenibilidad</t>
  </si>
  <si>
    <t>JOSE RICARDO</t>
  </si>
  <si>
    <t>RODRIGUEZ ROJAS</t>
  </si>
  <si>
    <t xml:space="preserve">         HOMBRE</t>
  </si>
  <si>
    <t xml:space="preserve">  CONTRATISTA</t>
  </si>
  <si>
    <t>CONTADOR PUBLICO</t>
  </si>
  <si>
    <t xml:space="preserve">          FINANZAS </t>
  </si>
  <si>
    <t xml:space="preserve">            NA</t>
  </si>
  <si>
    <t xml:space="preserve">            N/A</t>
  </si>
  <si>
    <t xml:space="preserve">            NO</t>
  </si>
  <si>
    <t>GGC-1089-2025</t>
  </si>
  <si>
    <t>PRESTAR SERVICIOS PROFESIONALES APOYANDO LA GESTION FINANCIERA DEL PRESUPUESTO DE FUNCIONAMIENTO Y DE LOS PROYECTOS DE INVERSION RESPONSABILIDAD DE LA SAF</t>
  </si>
  <si>
    <t xml:space="preserve">   FUNCIONAMIENTO</t>
  </si>
  <si>
    <t xml:space="preserve">               86.533.333.00</t>
  </si>
  <si>
    <t xml:space="preserve">      18/12/2025</t>
  </si>
  <si>
    <t xml:space="preserve">        23 días</t>
  </si>
  <si>
    <t>jrrodriguez@minenergia.gov.co</t>
  </si>
  <si>
    <t>21/09/1967</t>
  </si>
  <si>
    <t>1.Apoyar desde el componente financiero en la elaboración y seguimiento del presupuesto y los balances financieros que sean requeridos por el supervisor del contrato.</t>
  </si>
  <si>
    <t>GRUPO GESTIÓN ADMINISTRATIVA</t>
  </si>
  <si>
    <t>BERMUDEZ RODRIGUEZ</t>
  </si>
  <si>
    <t>7:00 a.m a 4:00 p.m.</t>
  </si>
  <si>
    <t>LEIDY ESMERALDA</t>
  </si>
  <si>
    <t>PINZON QUIJANO</t>
  </si>
  <si>
    <t>TECNOLOGA  GESTION DE PROCESOS INDUCTRIALES</t>
  </si>
  <si>
    <t>GGC-0091-2025</t>
  </si>
  <si>
    <t>PRESTAR SERVICIOS DE APOYO A LA GESTIÓN PARA PROCESAMIENTO Y SISTEMATIZACIÓN DE INFORMACIÓN REQUERIDA EN DESARROLLO DE PROCEDIMIENTOS ADMINISTRATIVOS DEL MME</t>
  </si>
  <si>
    <t>FUNCIONAMIENTO+ INVERSION</t>
  </si>
  <si>
    <t>9 mese y 3 dias</t>
  </si>
  <si>
    <t>lepinzon@minenergia.gov.co</t>
  </si>
  <si>
    <t>21/02/1983</t>
  </si>
  <si>
    <t>1. Apoyo a la gestion administrativa, en las plataformas del MME
2. Apoyo en la gestion de asignación del reparto, organización, clasificación, gestión, radicación y trámite de la correspondencia en ARGO 
3. Apoyo en el  aplicativo NEON o plataformas o aplicativos o sistemas vigentes</t>
  </si>
  <si>
    <t xml:space="preserve">SANDRA CAROLINA </t>
  </si>
  <si>
    <t>PULIDO MOYETON</t>
  </si>
  <si>
    <t>ESPECIALIZACIÓN DERECHO PÚBLICO</t>
  </si>
  <si>
    <t>MAGISTER EN DERECHO ADMINISTRATIVO</t>
  </si>
  <si>
    <t>GGC-0863-2025</t>
  </si>
  <si>
    <t>PRESTAR SERVICIOS PROFESIONALES PARA APOYAR AL MME DESDE EL PUNTO DE VISTA JURDÍDICO Y DE GESTIÓN ADMINISTRATIVA EN LO RELACIONADO CON LA EJECUCIÓN DE ACTIVIDADES DE LA SAF.</t>
  </si>
  <si>
    <t>FUNCIONAMIENTO+SGR-DME</t>
  </si>
  <si>
    <t xml:space="preserve">NOMBRE </t>
  </si>
  <si>
    <t>HONORARIOS MENSUALES</t>
  </si>
  <si>
    <t>FECHA DE INICIO CONTRATO</t>
  </si>
  <si>
    <t xml:space="preserve">SONIA MILENA MONTAÑO DIAZ </t>
  </si>
  <si>
    <t>ANYELA ANGULO MARQUEZ</t>
  </si>
  <si>
    <t>HENRY FABIAN AYALA SOLER</t>
  </si>
  <si>
    <t>GEOVANY ALEXANDER  GUERRERO PULGARIN</t>
  </si>
  <si>
    <t>PEDRO LUIS BURBANO ROBLES</t>
  </si>
  <si>
    <t>JEISSON FERNEY ZUBIETA DIAZ</t>
  </si>
  <si>
    <t>FRANCISCO JAVIER MALDONADO SANDOVAL</t>
  </si>
  <si>
    <t xml:space="preserve">ARLIS ANDREA MARTINÉZ BALLESTEROS </t>
  </si>
  <si>
    <t xml:space="preserve">DAYANA EDITH PAÉZ LUGO </t>
  </si>
  <si>
    <t xml:space="preserve">GINA PAOLA VENEGAS PUENTES </t>
  </si>
  <si>
    <t xml:space="preserve">YEISSON YOBANY GUTIÉRREZ CARDONA </t>
  </si>
  <si>
    <t xml:space="preserve">LUZMILA GONZÁLEZ VIVAS </t>
  </si>
  <si>
    <t xml:space="preserve">MARÍA ALEJANDRA MORENO APONTE </t>
  </si>
  <si>
    <t xml:space="preserve">OLGA CAROLINA SARMIENTO VANEGAS </t>
  </si>
  <si>
    <t xml:space="preserve">ANGELICA MARIA ABRIL RINCÓN </t>
  </si>
  <si>
    <t xml:space="preserve">ANDRES DAVID NONTIEN NUÑEZ </t>
  </si>
  <si>
    <t xml:space="preserve">PAULA SOFÍA ROZO RUIZ </t>
  </si>
  <si>
    <t xml:space="preserve">LIZETH VANESSA BEJARANO CORTES </t>
  </si>
  <si>
    <t xml:space="preserve">BLEIDY ASTRID GARCÍA ZULUAGA </t>
  </si>
  <si>
    <t xml:space="preserve">JOHNNY FRANCISCO BUITRAGO ROJAS </t>
  </si>
  <si>
    <t xml:space="preserve">JESÚS ELÍAS GÓMEZ BARAJAS </t>
  </si>
  <si>
    <t>1,15%</t>
  </si>
  <si>
    <t>RUBIO ORTEGA YENNY KATERIN</t>
  </si>
  <si>
    <t>ESPECIALISTA EN DIRECCION PARA EL DESARROLLO DE LA GESTION PUBLICA</t>
  </si>
  <si>
    <t>MAESTRÍA EN GESTION PUBLICA Y GOBIERNO</t>
  </si>
  <si>
    <t>GGC-1261-2025</t>
  </si>
  <si>
    <t>PRESTAR SERVICIOS PROFESIONALES AL GRUPO DE GESTIÓN FINANCIERA Y CONTABLE EN EL ÁMBITO OPERATIVO, DE ANÁLISIS, SEGUIMIENTO, CONSOLIDACIÓN Y DEPURACION DE ACTIVOS</t>
  </si>
  <si>
    <t>GESTION GENERAL  - FUNCIONAMIENTO/INVERSION</t>
  </si>
  <si>
    <t>$96.567.000,</t>
  </si>
  <si>
    <t xml:space="preserve">	 269825</t>
  </si>
  <si>
    <t xml:space="preserve">	 269925</t>
  </si>
  <si>
    <t>ykrubio@minenergia.gov.co</t>
  </si>
  <si>
    <t>ESPECIALIZACION EN GESTION PUBLICA - REVISORIA FISCAL</t>
  </si>
  <si>
    <t>GGC-1498-2025</t>
  </si>
  <si>
    <t>PRESTAR SERVICIOS PROFESIONALES AL GRUPO DE GESTION FINANCIERA Y CONTABLE EN EL AMBITO OPERATIVO, DE ANALISIS, SEGUIMIENTO, CONSOLIDACION Y DEPURACION DE ACTIVOS</t>
  </si>
  <si>
    <t>GESTION GENERAL  -  SGR</t>
  </si>
  <si>
    <t xml:space="preserve">  6.077.440</t>
  </si>
  <si>
    <t>$65.922.560,00</t>
  </si>
  <si>
    <t> 67725</t>
  </si>
  <si>
    <t>mpsuarezr@minenergia.gov.co</t>
  </si>
  <si>
    <t>BERTHA LILIANA ANZOLA LOPEZ</t>
  </si>
  <si>
    <t>WILLMAN ANDRES RAMIREZ CARRILLO</t>
  </si>
  <si>
    <t>PEDRO NEL ROJAS MARTINEZ</t>
  </si>
  <si>
    <t>KATHERINNE PAOLA CUERVO SAZA</t>
  </si>
  <si>
    <t>DIANA CAROLINA RODRIGUEZ RODRIGUEZ</t>
  </si>
  <si>
    <t xml:space="preserve">GABRIELA MUÑOZ ARIAS </t>
  </si>
  <si>
    <t xml:space="preserve">	1015475546</t>
  </si>
  <si>
    <t xml:space="preserve"> $122.667</t>
  </si>
  <si>
    <t>32.410.666</t>
  </si>
  <si>
    <t>ALFONSO JARAMILLO GIRALDO</t>
  </si>
  <si>
    <t>JULIO JUNIOR ROBLES FORERO</t>
  </si>
  <si>
    <t xml:space="preserve">DIANA CAROLINA SANDOVAL LAGOS </t>
  </si>
  <si>
    <t xml:space="preserve">LUIS EDUARDO TIBADUIZA FERNANDEZ </t>
  </si>
  <si>
    <t xml:space="preserve">LILIANA DEL PILAR BECERRA CANDIA </t>
  </si>
  <si>
    <t>DIANA CAROLINA ALVAREZ LÓPEZ</t>
  </si>
  <si>
    <t>GGC-1687-2025</t>
  </si>
  <si>
    <t>$44.166.667</t>
  </si>
  <si>
    <t> 535125</t>
  </si>
  <si>
    <t>02/'09/2025</t>
  </si>
  <si>
    <t>dcalvarez@minenergia.gov.co</t>
  </si>
  <si>
    <t xml:space="preserve">GINA MARCELA LOPEZ CASTELBLANCO </t>
  </si>
  <si>
    <t>ANDREA CATERINE CASTRO AROCA</t>
  </si>
  <si>
    <t>DILIA PAOLA GOMEZ BAYONA</t>
  </si>
  <si>
    <t>NATHALIA CHACON SUAREZ</t>
  </si>
  <si>
    <t>LEIDY JOHANNATRUJILLO SEGURA</t>
  </si>
  <si>
    <t>LIBNY YOHANNA RAYO PINILLA</t>
  </si>
  <si>
    <t>SEBASTIAN JIMENEZ MORALES</t>
  </si>
  <si>
    <t>OSCAR MATEO RUIZ GALINDO</t>
  </si>
  <si>
    <t>IVAN DARIO VARGAS RIVERA</t>
  </si>
  <si>
    <t xml:space="preserve">DORA STELLA REYES GONZÁLEZ </t>
  </si>
  <si>
    <t xml:space="preserve">MARIA NANCY LUNA LUNA </t>
  </si>
  <si>
    <t>PRESTAR SERVICIOS PROFESIONALES APOYANDO AL GRUPO DE PRESUPUESTO EN TODAS LAS ACTIVIDADES DERIVADAS DE LA EJECUCION PRESUPUESTAL DE LA ENTIDAD</t>
  </si>
  <si>
    <t>32.336.850</t>
  </si>
  <si>
    <t xml:space="preserve">FABIAN FELIPE OROZCO DUARTE </t>
  </si>
  <si>
    <t xml:space="preserve">SINDY TATIANA MONTOYA LOPEZ </t>
  </si>
  <si>
    <t>CAROL TATIANA BOHORQUEZ</t>
  </si>
  <si>
    <t>18725
474925</t>
  </si>
  <si>
    <t>JAILTON JAVIER MENDEZ ROJAS</t>
  </si>
  <si>
    <t xml:space="preserve"> $51.480.000,00	</t>
  </si>
  <si>
    <t xml:space="preserve">	 198125</t>
  </si>
  <si>
    <t>198225
 482825</t>
  </si>
  <si>
    <t>jjmendez@minenergia.gov.co</t>
  </si>
  <si>
    <t>29/12/1985</t>
  </si>
  <si>
    <t xml:space="preserve">OMAR GIL PUENTES </t>
  </si>
  <si>
    <t xml:space="preserve">	 210225
	 483125</t>
  </si>
  <si>
    <t>KELLY NATALIA QUINTERO DE LOS RIOS</t>
  </si>
  <si>
    <t>SONIA ROSMIRA RODRIGUEZ GARCIA</t>
  </si>
  <si>
    <t>MARIA CAMILA TRUJILLO JÁCOME</t>
  </si>
  <si>
    <t>MARIA CAMILA BARRAGAN RODRIGUEZ</t>
  </si>
  <si>
    <t>CARMEN ANDREA CORONADO SOLER</t>
  </si>
  <si>
    <t xml:space="preserve">LAURA VALENTINA SANIN MORALES </t>
  </si>
  <si>
    <t>JOAN JORGE SEBASTIAN REYES RODRIGUEZ</t>
  </si>
  <si>
    <t>SERGIO DAVID SOTELO BUSTOS</t>
  </si>
  <si>
    <t>FABIAN ANDRES JIMENEZ CRUZ</t>
  </si>
  <si>
    <t>FRANCISCO JAVIER SALAZAR GURRUTE</t>
  </si>
  <si>
    <t>ANDRES FELIPE SIERRA MARTINEZ</t>
  </si>
  <si>
    <t>NORA MATILDE MEDINA LONDOÑO</t>
  </si>
  <si>
    <t>ADRIANA GÓMEZ MORENO</t>
  </si>
  <si>
    <t>OMAIRA HEREDIA CRUZ</t>
  </si>
  <si>
    <t>JOHANA FERNANDA ROMERO ZAMBRANO</t>
  </si>
  <si>
    <t>GUILLERMO ORTIZ GONZÁLEZ</t>
  </si>
  <si>
    <t>MARIA DEL PILAR PINZON LEYVA</t>
  </si>
  <si>
    <t>SONIA PAOLA GARCIA CONTRERAS</t>
  </si>
  <si>
    <t>CLARA INES LAFONT HENAO</t>
  </si>
  <si>
    <t>LUZ DARY PAEZ BRAVO</t>
  </si>
  <si>
    <t>YULIS PAOLA BRITO GUERRA</t>
  </si>
  <si>
    <t>NINA PAOLA GUARIN CASTRO</t>
  </si>
  <si>
    <t>MARIA CAROLINA LOZANO GUZMAN</t>
  </si>
  <si>
    <t>MICHELL STEFANY TRIBALDO GUZMAN</t>
  </si>
  <si>
    <t xml:space="preserve">LADY YESSENIA RIAÑO UPEGUI
</t>
  </si>
  <si>
    <t xml:space="preserve">LUIS ALBERTO GARAY ARÉVALO </t>
  </si>
  <si>
    <t>LINA DANIELA BERMUDEZ ACOSTA</t>
  </si>
  <si>
    <t>LENNY JOAN PINEDA CABALLERO</t>
  </si>
  <si>
    <t>MICHEL VANESSA RONCANCIO QUIROGA</t>
  </si>
  <si>
    <t>MAYRA ALEJANDRA NINO MESA</t>
  </si>
  <si>
    <t>JOSE RICARDO RODRIGUEZ ROJAS</t>
  </si>
  <si>
    <t>86.533.333.00</t>
  </si>
  <si>
    <t>LEIDY ESMERALDA PINZON QUIJANO</t>
  </si>
  <si>
    <t>GGC-0092-2025</t>
  </si>
  <si>
    <t>PRESTAR SERVICIOS PROFESIONALES PARA ORIENTAR JURIDICAMENTE TRAMITES Y PROCESOS A CARGO DE LA SAF Y AQUELLOS RELACIONADOS CON LOS FONDOS DE ENERGIA ELECTRICA ADMINISTRADOS POR LA DEE</t>
  </si>
  <si>
    <t>9225 FAZNI
 13525 FAER
13125 PRONE</t>
  </si>
  <si>
    <t>$29.866.667 FAZNI
$70.000.000
FAER
$35.000.000,00
PRONE</t>
  </si>
  <si>
    <t>$14.000.000</t>
  </si>
  <si>
    <t>NORAIMA SAYUDIS NAVARRO NADJAR</t>
  </si>
  <si>
    <t>GGC-1644-2025  </t>
  </si>
  <si>
    <t>PRESTAR SERVICIOS PROFESIONALES BRINDANDO ASESORIA JURIDICA A LA SAF Y/O A SUS GRUPOS INTERNOS DE TRABAJO, EN LOS DISTINTOS TRAMITES Y ASUNTOS QUE SURJAN DE LOS PROCESOS DE CONTRATACION ADELANTADOS EN EL MME</t>
  </si>
  <si>
    <t xml:space="preserve">63.466.667,00	</t>
  </si>
  <si>
    <t xml:space="preserve">	 502525</t>
  </si>
  <si>
    <t xml:space="preserve">$14.000.000  </t>
  </si>
  <si>
    <t>nsnavarro@minenergia.gov.co</t>
  </si>
  <si>
    <t>311 4043694</t>
  </si>
  <si>
    <t>1. Brindar apoyo en la orientación jurídica, estudiar, evaluar y conceptuar en asuntos jurídicos administrativos y contractuales garantizando la correcta aplicación de normas y procedimientos vigentes, que sean solicitadas por la Subdirección Administrativa y Financiera y/o sus grupos internos de trabajo y en general a todas las dependencias del Ministerio de Minas y Energía 
2. Revisar los asuntos objeto de los Comités y/o en instancias internas o externas, para realizar acompañamiento y recomendar a el(la) Subdirector(a) Administrativo(a) y Financiero(a) en asuntos jurídicocontractuales. 
3. Apoyar en la revisión y control de legalidad de los diferentes trámites y/o documentos de gestión administrativa y contratación en las etapas precontractual, contractual y poscontractual, que le sean asignados y/o requeridos.</t>
  </si>
  <si>
    <t xml:space="preserve"> FRANCY MANUELA MARTINEZ RODRIGUEZ</t>
  </si>
  <si>
    <t>Derecho Administrativo</t>
  </si>
  <si>
    <t>GGC-1239-2025</t>
  </si>
  <si>
    <t>$13000000</t>
  </si>
  <si>
    <t>fmmartinez@minenergia.gov.co</t>
  </si>
  <si>
    <t xml:space="preserve">AYDA LUCY RODRIGUEZ NOPE </t>
  </si>
  <si>
    <t>12/06/2025</t>
  </si>
  <si>
    <t xml:space="preserve">FABIANY ESTEBAN LOPEZ SILVA </t>
  </si>
  <si>
    <t xml:space="preserve">  IVAN RODRIGUEZ TRUJILLO</t>
  </si>
  <si>
    <t xml:space="preserve"> ARQUIMEDES MELGAREJO MOJICA</t>
  </si>
  <si>
    <t xml:space="preserve">JOSE WILLIAM RODRIGUEZ RODRIGUEZ </t>
  </si>
  <si>
    <t xml:space="preserve"> SANTOS MIGUEL RAMIREZ RODRIGUEZ</t>
  </si>
  <si>
    <t xml:space="preserve"> MELISSA OCAMPO CARDONA</t>
  </si>
  <si>
    <t>ARY  RINCON PEREZ</t>
  </si>
  <si>
    <t xml:space="preserve">LUCIANO ALFONSO PINILLA  PEDRAZA </t>
  </si>
  <si>
    <t xml:space="preserve">ANGIE DANIELA ROZO MOJICA </t>
  </si>
  <si>
    <t xml:space="preserve"> LAURA ANDREA RICO GALVIS</t>
  </si>
  <si>
    <t xml:space="preserve">   MONICA MARIA GIL TORRES</t>
  </si>
  <si>
    <t xml:space="preserve">OSWALDO CUADRO OSPINO </t>
  </si>
  <si>
    <t xml:space="preserve">CRISTIAN CAMILO RUIZ CARDENAS </t>
  </si>
  <si>
    <t xml:space="preserve">OSCAR RENE LOZANO ESCOBAR </t>
  </si>
  <si>
    <t xml:space="preserve"> PAOLA ANDREA CALCETO ROMERO</t>
  </si>
  <si>
    <t>Solicitante</t>
  </si>
  <si>
    <t>Tema</t>
  </si>
  <si>
    <t>Específico</t>
  </si>
  <si>
    <t>Fecha de Permiso</t>
  </si>
  <si>
    <t>Horario</t>
  </si>
  <si>
    <t>Cita médica</t>
  </si>
  <si>
    <t xml:space="preserve">Cardozo Corredor Martha Cristina </t>
  </si>
  <si>
    <t>Ramos Castiblanco Angela Patricia</t>
  </si>
  <si>
    <t>Garcia Arevalo Jose Vicente</t>
  </si>
  <si>
    <t>Gil Cardona Angie Lorena</t>
  </si>
  <si>
    <t>Baquero Ortega Olga Lucia</t>
  </si>
  <si>
    <t>Saavedra Gundisalvo</t>
  </si>
  <si>
    <t>1.022.397.856,</t>
  </si>
  <si>
    <t>TÉCNICO</t>
  </si>
  <si>
    <t>klortiz@minenergia.gov.co</t>
  </si>
  <si>
    <t>1. Realizar las revisiones en las diferentes plataformas y aplicativos institucionales, tales como Neón, Argo, Secop II y todas aquellas en las que intervenga el subdirector Administrativo y Financiero, de acuerdo a sus competencias.
2. Proporcionar asistencia profesional a las consultas jurídico - contractuales y en los asuntos de orden transversal que se desplieguen de los diferentes trámites y procesos asociados con el objeto del contrato y que sean asignados por el subdirector
Administrativo y Financiero.
3. Ofrecer apoyo profesional jurídico en la revisión, verificación y seguimiento de la información registrada en las solicitudes y modificaciones contractuales, asegurando el cumplimiento de la normatividad vigente</t>
  </si>
  <si>
    <t>derecho laboral</t>
  </si>
  <si>
    <t>JOSE INOCENCIO FLOREZ VERGARA</t>
  </si>
  <si>
    <t>jiflorez@minenergia.gov.co</t>
  </si>
  <si>
    <t>17-01-2025
Cesión
30/09/2025</t>
  </si>
  <si>
    <t>1. Prestar acompañamiento jurídico especializado para la revisión de actos administrativos relacionados con los fondos de energía eléctrica administrados por la Dirección de Energía Eléctrica. 2. Apoyar jurídicamente a la Subdirección Administrativa y Financiera en los asuntos que le sean solicitados por las diferentes dependencias del Ministerio de Minas y Energía, especialmente aquellos provenientes de la Dirección de Energía Eléctrica. 3. Generar las recomendaciones, orientaciones necesarias, proyección y revisión respecto de los asuntos jurídico-legales de los documentos que deban expedirse en la Subdirección Administrativa y Financiera. 4. Participar en mesas de trabajo, comités u otros espacios en los que se requiera la participación y colaboración de la Subdirección Administrativa y Financiera con otras dependencias del Ministerio de Minas y Energía u otras entidades del gobierno para abordar temas jurídico- legales. 5. Brindar asesoría jurídica, estudiar, analizar, evaluar y pronunciarse sobre los asuntos y trámites que le sean sometidos a consideración, garantizando la correcta aplicación de normas y procedimientos vigentes, en especial aquellos derivados de los fondos FAZNI, FAER y PRONE.</t>
  </si>
  <si>
    <t>PRESTAR SERVICIOS PROFESIONALES APOYANDO  EN LA SUPERVISION Y GESTION FINANCIERA, ADMINISTRATIVA Y PRESUPUESTAL DE LOS PROCESOS DE LA SAF Y GGA</t>
  </si>
  <si>
    <t>7.800.000,00</t>
  </si>
  <si>
    <t>TACHA TORRES PAULA  ANDREA</t>
  </si>
  <si>
    <t>GGC-1348-2025</t>
  </si>
  <si>
    <t>8.000.000,00</t>
  </si>
  <si>
    <t>PRESTAR SERVICIOS PROFESIONALES APOYANDO LOS TRAMITES PRECONTRACTUALES, CONTRACTUALES Y POSCONTRACTUALES DE LA SAF Y SUS GRUPOS INTERNOS DE TRABAJO, ESPECIALMENTE GGA Y SUS DIFERENTES MODALIDADES</t>
  </si>
  <si>
    <t>9.000.000,00</t>
  </si>
  <si>
    <t xml:space="preserve">ANDRES  FELIPE CAPERA SANCHEZ </t>
  </si>
  <si>
    <t>GGC-1390-2025</t>
  </si>
  <si>
    <t xml:space="preserve"> YENI KATHERINE PUENTES REYNA</t>
  </si>
  <si>
    <t>GGC-1361-2025</t>
  </si>
  <si>
    <t>PRESTAR SERVICIOS PROFESIONALES APOYANDO LA GESTION FINANCIERA DE LOS PROCESOS DE LA SAF</t>
  </si>
  <si>
    <t>EFRAIN DAVID ORDUZ PEREZ</t>
  </si>
  <si>
    <t>GGC-1371-2025</t>
  </si>
  <si>
    <t>PRESTAR SERVICIOS DE APOYO EN LA GESTION, LEVANTAMIENTO, CONTROL Y MANEJO DE INVENTARIOS DEL ALMACEN GENERAL DEL MME</t>
  </si>
  <si>
    <t>GGC-1398-2025</t>
  </si>
  <si>
    <t>$3500000</t>
  </si>
  <si>
    <t xml:space="preserve">SANTIAGO LAGOS ROSERO </t>
  </si>
  <si>
    <t>PRESTAR LOS SERVICIOS DE APOYO A LA GESTION DE CONDUCCION PARA VEHICULOS DE TRANSPORTE DEL MME</t>
  </si>
  <si>
    <t>GGC-1427-2025</t>
  </si>
  <si>
    <t>GGC-1680-2025</t>
  </si>
  <si>
    <t>YONATAN STIVE ACEVEDO GUAUTA</t>
  </si>
  <si>
    <t>GGC-1654-2025</t>
  </si>
  <si>
    <t>PRESTAR SERVICIOS DE APOYO A LA GESTIÓN EN LOS GRUPOS INTERNOS DE TRABAJO DE LA SAF, EN ACTIVIDADES TRANSVERSALES COMO ORGANIZACIÓN, CLASIFICACIÓN Y ALISTAMIENTO DE DOCUMENTOS Y EXPEDIENTES</t>
  </si>
  <si>
    <t>GRUPO DE GESTIÓN ADMINISTRATIVA / SECRETARIA GENERAL</t>
  </si>
  <si>
    <t>GGC-1414-2025</t>
  </si>
  <si>
    <t xml:space="preserve">WILFREDO MUÑOZ ARAUJO </t>
  </si>
  <si>
    <t>GGC-1632-2025</t>
  </si>
  <si>
    <t>MILDRED TERESA NAVARRO CAMACHO</t>
  </si>
  <si>
    <t>GGC-1678-2025</t>
  </si>
  <si>
    <t xml:space="preserve">DIEGO ARMANDO MEDINA GRACIA </t>
  </si>
  <si>
    <t>PRESTAR SERVICIOS PROFESIONALES APOYANDO ADMINISTRATIVA Y FINANCIERAMENTE AL GRUPO DE TESORERIA CON RELACION A LA EJECUCION DE LOS RECURSOS Y/O PAGOS, Y DEMAS ACTIVIDADES DERIVADAS DE LA GESTION PROPIA DEL GRUPO</t>
  </si>
  <si>
    <t>GGC-1676-2025</t>
  </si>
  <si>
    <t>$9500000</t>
  </si>
  <si>
    <t>GGC-1686-2025</t>
  </si>
  <si>
    <t xml:space="preserve">	GGC-1677-2025</t>
  </si>
  <si>
    <t>PRESTAR SERVICIOS PROFESIONALES APOYANDO ADMINISTRATIVA Y FINANCIERAMENTE AL GRUPO DE TESORERÍA CON RELACIÓN A LA EJECUCIÓN DE LOS RECURSOS Y/O PAGOS, Y DEMÁS ACTIVIDADES DERIVADAS DE LA GESTIÓN PROPIA DEL GRUPO</t>
  </si>
  <si>
    <t>GGC-1552-2025</t>
  </si>
  <si>
    <t>YINE ARLET BARRANTES BUSTOS</t>
  </si>
  <si>
    <t>GGC-1746-2025</t>
  </si>
  <si>
    <t>07-07-2025 al 14-07-2025
06-10-2025 al 10-10-2025</t>
  </si>
  <si>
    <t xml:space="preserve"> 08 de junio de 2024 al 07 de julio de 2025</t>
  </si>
  <si>
    <t>GGC-0191-2025</t>
  </si>
  <si>
    <t>GGC-1485-2025</t>
  </si>
  <si>
    <t>APOYAR EN LA ORIENTACIÓN, ANÁLISIS, DISEÑO DE ESTRATEGIAS, Y TRÁMITE JURÍDICO INTEGRAL DE LOS PROCESOS RELACIONADOS CON INCUMPLIMIENTOS, SANCIONES Y ACTUACIONES DERIVADAS, Y DEMÁS ASUNTOS DE COMPETENCIA DE GGC.</t>
  </si>
  <si>
    <t>GGC-1479-2025</t>
  </si>
  <si>
    <t>APOYAR LA GESTION DEL GGC EN EL MANEJO DE INFORMACION EN LOS DIFERENTES CANALES Y SISTEMAS ELECTRONICOS DISPUESTOS POR LA ENTIDAD PARA LA ACTIVIDAD CONTRACTUAL DEL MME</t>
  </si>
  <si>
    <t>LUNA GREY QUINTERO</t>
  </si>
  <si>
    <t>GGC-1452-2025</t>
  </si>
  <si>
    <t xml:space="preserve">SAMIRA GUERRERO ROJAS </t>
  </si>
  <si>
    <t>Apoyar el desarrollo de las actividades jurídicas, en las diferentes etapas precontractuales, contractuales y poscontractuales requeridos para la ejecución del proyecto del GTIC</t>
  </si>
  <si>
    <t>PAOLA ANDREA RAMIREZ PEREIRA</t>
  </si>
  <si>
    <t>GGC-0114-2025</t>
  </si>
  <si>
    <t>$10400000</t>
  </si>
  <si>
    <t xml:space="preserve">CAMILO ANDRES PINZON RINCON </t>
  </si>
  <si>
    <t>GGC-1112-2025</t>
  </si>
  <si>
    <t>PRESTAR SERVICIOS PROFESIONALES APOYANDO EN EL SEGUIMIENTO, MONITOREO Y CONTROL DE LOS INSTRUMENTOS DE PLANEACIÓN CONTRACTUAL PARA LA CORRECTA EJECUCIÓN DE LOS RECURSOS DEL MME EN EL MARCO DE LAS ACTIVIDADES DEL GGC</t>
  </si>
  <si>
    <t>JAVIER AUGUSTO LINARES JIMENEZ</t>
  </si>
  <si>
    <t>APOYAR AL GGC EN EL MANEJO, CONSOLIDACIÓN Y ANÁLISIS DE INFORMACIÓN PARA EL CONTROL Y SEGUIMIENTO DE PROCESOS, GENERANDO REPORTES DE INFORMES EVIDENCIANDO RESULTADOS QUE FACILITEN LA TOMA DE DECISIONES DEL ÁREA</t>
  </si>
  <si>
    <t>$9.000.000</t>
  </si>
  <si>
    <t xml:space="preserve">ANGELA VICTORIA FERIA BUITRAGO </t>
  </si>
  <si>
    <t>GGC-1649-2025</t>
  </si>
  <si>
    <t>GGC-1362-2025</t>
  </si>
  <si>
    <t>GGC-1350-2025</t>
  </si>
  <si>
    <t>311/12/2025</t>
  </si>
  <si>
    <t>LUCIA KAROLINA OLIVERA DUEÑAS</t>
  </si>
  <si>
    <t>GGC-1385-2025</t>
  </si>
  <si>
    <t>GGC-1808-2025</t>
  </si>
  <si>
    <t xml:space="preserve">	5230855</t>
  </si>
  <si>
    <t>GRUPO DE GESTIÓN CONTRACTUAL/SECRETARIA GENERAL</t>
  </si>
  <si>
    <t>GGC-1586-2025</t>
  </si>
  <si>
    <t>PRESTAR SERVICIOS PROFESIONALES PARA LA VERIFICACIÓN, SEGUIMIENTO Y ESTRUCTURACIÓN A LOS REQUERIMIENTOS JURÍDICOS Y CONTRACTUALES A CARGO DE LA SECRETARÍA GENERAL, CON EL FIN DE CONTINUAR IMPLEMENTANDO ACCIONES ORIENTADAS A LA EVOLUCIÓN Y DISPOSICIÓN DE LA INFORMACIÓN DEL SECTOR MINERO-ENERGÉTICO.</t>
  </si>
  <si>
    <t>80.000.000</t>
  </si>
  <si>
    <t>3202016021- 3183853017</t>
  </si>
  <si>
    <t>ESPECILISTA EN DERECHO CONSTITUCIONAL</t>
  </si>
  <si>
    <t>MAGISTER DERECHOS HUMANOS</t>
  </si>
  <si>
    <t>GGC-1178-2025
SUS´PENDIDO</t>
  </si>
  <si>
    <t xml:space="preserve">	1032453758</t>
  </si>
  <si>
    <t xml:space="preserve">	1075670305</t>
  </si>
  <si>
    <t>Administración de Empresas</t>
  </si>
  <si>
    <t>Gerencia y Administración Financiera</t>
  </si>
  <si>
    <t>GRUPO DE GESTIÓN ADMINISTRATIVA/CONTRACTUAL</t>
  </si>
  <si>
    <t>GGC-1647-2025</t>
  </si>
  <si>
    <t xml:space="preserve">	52827247</t>
  </si>
  <si>
    <t xml:space="preserve">	GGC-1673-2025</t>
  </si>
  <si>
    <t>GGC-1670-2025</t>
  </si>
  <si>
    <t>$ 8.481.250</t>
  </si>
  <si>
    <t>GGC-1672-2025</t>
  </si>
  <si>
    <t>Prestar servicios profesionales apoyando al grupo de presupuesto en todas las actividades derivadas de la ejecución presupuestal de la entidad.</t>
  </si>
  <si>
    <t>$ 12,000,000</t>
  </si>
  <si>
    <t>PRESTAR SERVICIOS AL GRUPO GGCSVT APOYANDO EN LAS ACTIVIDADES QUE SE DERIVEN DE LA GESTION RELACIONADA CON EL PROCESO DE COMISIONES, VIATICOS Y TIQUETES</t>
  </si>
  <si>
    <t>GGC-1493-2025</t>
  </si>
  <si>
    <t>$3800.000</t>
  </si>
  <si>
    <t>PRESTAR SERVICIOS PROFESIONALES JURIDICOS EN APOYO A LOS GGCVT Y GGLCVT, MEDIANTE LA ORIENTACION, REVISION Y APROBACION DE LOS DIVERSOS TRAMITES Y ASUNTOS ADELANTADOS POR EL MME Y ENTES DE CONTROL</t>
  </si>
  <si>
    <t xml:space="preserve">	GGC-1471-2025</t>
  </si>
  <si>
    <t>GGC-1383-2025</t>
  </si>
  <si>
    <t>PRESTAR SERVICIOS PROFESIONALES EN APOYO A LOS DISTINTOS  PROCESOS DE LEGALIZACION Y FACTURACION DE COMISIONES DE SERVICIOS VIATICOS Y TRANSPORTE  REQUERIDOS POR  LAS AREAS DEL MINISTERIO DE MINAS Y ENERGIA</t>
  </si>
  <si>
    <t>GGC-1379-2025</t>
  </si>
  <si>
    <t>PRESTAR SERVICIOS PROFESIONALES EN APOYO A LOS DISTINTOS PROCESOS DE LEGALIZACION Y FACTURACION DE COMISIONES DE SERVICIOS VIATICOS Y TRANSPORTE REQUERIDOS POR LAS ÁREAS DEL MINISTERIO DE MINAS Y ENERGIA.</t>
  </si>
  <si>
    <t>GGC-1279-2025</t>
  </si>
  <si>
    <t>CASTELLANOS SALINAS EDWIN ALONSO</t>
  </si>
  <si>
    <t>APOYAR LAS ACTIVIDADES NECESARIAS PARA EL DESARROLLO DE LOS PROCESOS DE LEGALIZACIÓN Y FACTURACIÓN DE COMISIONES DE SERVICIOS, VIÁTICOS Y TRANSPORTE REQUERIDOS POR LAS ÁREAS DEL MINISTERIO DE MINAS Y ENERGÍA.</t>
  </si>
  <si>
    <t>$14.000.000,00</t>
  </si>
  <si>
    <t xml:space="preserve">	GGC-1734-2025</t>
  </si>
  <si>
    <t>ANGÉLICA FERNANDA CAMARGO CASALLAS</t>
  </si>
  <si>
    <t>MARÍA ANGELICA CASTRO CORREDOR</t>
  </si>
  <si>
    <t>PRESTAR SERVICIOS JURIDICOS PROFESIONALES APOYANDO EN LA REVISION Y APROBACION DE TRAMITES PRECONTRACTUALES, CONTRACTUALES Y POSTCONTRACTUALES DE LA SAF EN LAS PLATAFORMAS INSTITUCIONALES DEL MME</t>
  </si>
  <si>
    <t>FUNCIONAMIENTO/DH</t>
  </si>
  <si>
    <t>OCTAVIO MEZA IBARRA</t>
  </si>
  <si>
    <t>06/10/2025 - 21/10/2025</t>
  </si>
  <si>
    <r>
      <t xml:space="preserve">1. 26 de noviembre 2022 y el 25 de noviembre 2023  </t>
    </r>
    <r>
      <rPr>
        <sz val="11"/>
        <color rgb="FFFF0000"/>
        <rFont val="Aptos Narrow"/>
        <family val="2"/>
        <scheme val="minor"/>
      </rPr>
      <t>(Tomó 10 días y luego se suspendiero, quedándole 5 días pendientes)n</t>
    </r>
    <r>
      <rPr>
        <sz val="11"/>
        <rFont val="Aptos Narrow"/>
        <family val="2"/>
        <scheme val="minor"/>
      </rPr>
      <t xml:space="preserve">
2.  26 de noviembre 2023 y el 25 de noviembre 2024</t>
    </r>
  </si>
  <si>
    <t>NASLY LAMPREA ARRIETA</t>
  </si>
  <si>
    <t>1.098.670.239</t>
  </si>
  <si>
    <t>REVISORIA FISCAL Y CONTRALORIA</t>
  </si>
  <si>
    <t>GGC-1849-2025</t>
  </si>
  <si>
    <t>15 de agosto del 2024, al 14 de agosto del 2025</t>
  </si>
  <si>
    <t>4 días pendientes para tomar 29, 30, 31  de ciembre y 2 de enero</t>
  </si>
  <si>
    <t>Jeisson Hernando Garzón</t>
  </si>
  <si>
    <t>Francia Patricia Robayo</t>
  </si>
  <si>
    <t>Miguel Ángel Pedroza</t>
  </si>
  <si>
    <t>William Alexander Cardona</t>
  </si>
  <si>
    <t>27 oct al 11/11/2025</t>
  </si>
  <si>
    <t>KAREN LORENA ORTIZ DÍAZ</t>
  </si>
  <si>
    <t xml:space="preserve"> 21 de enero de 2024 y el 20 de enero de 2025</t>
  </si>
  <si>
    <t>01/08/2025 - 25/08/2025
16 al 26 de diciembre del 2025</t>
  </si>
  <si>
    <t xml:space="preserve"> 8 días pendientes que se tomarán  del 16 al 26 de diciembre del 2025 del periodo 15 de febrerro 2025</t>
  </si>
  <si>
    <t>GGC-1869-2025</t>
  </si>
  <si>
    <t xml:space="preserve">	MONTILLA RAMIREZ LADY ALEXANDRA</t>
  </si>
  <si>
    <t>$8.983.333</t>
  </si>
  <si>
    <t>PRESTAR SERVICIOS DE APOYO A LA GESTIÓN EN ACTIVIDADES TRANSVERSALES ADMINISTRATIVAS Y DE GESTIÓN DOCUMENTAL, INCLUYENDO CONSOLIDACIÓN DE INFORMACIÓN, SEGUIMIENTO AL PLAN DE ADQUISIONES PAA Y ELABORACIÓN DE DOCUMENTOS. ADMINISTRATIVOS QUE SE REQUIERAN</t>
  </si>
  <si>
    <t>SUAREZ RODRIGUEZ MARIA DEL PILAR</t>
  </si>
  <si>
    <t>GGC-0222-2025</t>
  </si>
  <si>
    <t>Etiquetas de fila</t>
  </si>
  <si>
    <t>Total general</t>
  </si>
  <si>
    <t>MES</t>
  </si>
  <si>
    <t>Cuenta de MES</t>
  </si>
  <si>
    <t>Fecha inicio vacaciones</t>
  </si>
  <si>
    <t>Funcionario</t>
  </si>
  <si>
    <t>22 de junio de 2026</t>
  </si>
  <si>
    <t>20 de marzo de 2026</t>
  </si>
  <si>
    <t>13 julio de 2025</t>
  </si>
  <si>
    <t>Reportado por la Coordinación del Grupo de Gestión Administrativa mediante memorando Radicado No.: 3-2025-048575</t>
  </si>
  <si>
    <t>Jhon Jairo Rodríguez Bohórquez</t>
  </si>
  <si>
    <t>Julio Raul Albarracín</t>
  </si>
  <si>
    <t xml:space="preserve"> EDNA YURANY GODOY BERNAL</t>
  </si>
  <si>
    <t xml:space="preserve">	1032437830</t>
  </si>
  <si>
    <t>Enero</t>
  </si>
  <si>
    <t xml:space="preserve">Asistir a control de Hematología  </t>
  </si>
  <si>
    <t>3 a 4 pm</t>
  </si>
  <si>
    <t>Buen dia, solicito permiso del dia, para poder asistir a  cita medica de HPA y laboratorios. Gracias</t>
  </si>
  <si>
    <t>7 a 4 pm</t>
  </si>
  <si>
    <t>Calamidad domestica</t>
  </si>
  <si>
    <t>calamidad domestica</t>
  </si>
  <si>
    <t>6/1/2026
7/1/2026
8/1/2026</t>
  </si>
  <si>
    <t>17 de febrero de 2023 y el 16 de febrero de 2024.</t>
  </si>
  <si>
    <t>5 días</t>
  </si>
  <si>
    <t>26/12/2025 al 9 de Enero de 2026</t>
  </si>
  <si>
    <t>Cita medica</t>
  </si>
  <si>
    <t>Sierra Tovar Claudia Janeth</t>
  </si>
  <si>
    <t>8-11am</t>
  </si>
  <si>
    <t>Amablemente solicito permiso para realizar diligencias personales</t>
  </si>
  <si>
    <t>Diligencias Personales</t>
  </si>
  <si>
    <t>7 a 12</t>
  </si>
  <si>
    <t>Amablemente solicito permiso, para realizar diligencias personales</t>
  </si>
  <si>
    <t>12 a 4pm</t>
  </si>
  <si>
    <t>URGENCIAS MEDICAS HIJO</t>
  </si>
  <si>
    <t>Ramos Castiblanco Nancy Edith</t>
  </si>
  <si>
    <t>Urgencias medicas</t>
  </si>
  <si>
    <t xml:space="preserve">urgencias odontológicas. </t>
  </si>
  <si>
    <t>Rivera Acosta Alvaro Fernando</t>
  </si>
  <si>
    <t xml:space="preserve">Examen médico </t>
  </si>
  <si>
    <t>Moreno Alfonso Angie Lorena</t>
  </si>
  <si>
    <t>Solicitud de medio día por motivos personales</t>
  </si>
  <si>
    <t>Carpeta Cortes Daniel Felipe</t>
  </si>
  <si>
    <t>12-4 pm</t>
  </si>
  <si>
    <t>Romero Garzon Eddy Augusto</t>
  </si>
  <si>
    <t>Terapias y/o tratamientos</t>
  </si>
  <si>
    <t>EDDY ROMERO confirmamos la cita médica para el día 2026-01-23 a las 2:40PM con el médico MARIA CAMILA CASTRO. será PRESENCIAL VIVA 1A IPS AV Cl. 26 31 A 35 PISO 2  llegar 15 minutos antes</t>
  </si>
  <si>
    <t>2-4pm</t>
  </si>
  <si>
    <t>Atender asuntos personales.</t>
  </si>
  <si>
    <t>Pulido Prieto Jose Mauricio</t>
  </si>
  <si>
    <t>8- 11 am</t>
  </si>
  <si>
    <t xml:space="preserve">8:00 a 17:00
</t>
  </si>
  <si>
    <t>Bermudez Rodriguez Angelica Maria</t>
  </si>
  <si>
    <t>Amablemente solicito permiso por un día por malestar de salud</t>
  </si>
  <si>
    <t>8- 17:00</t>
  </si>
  <si>
    <t>Aparicio Estupiñan Andrea Carolina</t>
  </si>
  <si>
    <t>Diligencias personales</t>
  </si>
  <si>
    <t>Pedroza Mogollon Miguel Angel</t>
  </si>
  <si>
    <t>Acompañamiento a mi Esposa a cirugía ambulatoria en la mañana.</t>
  </si>
  <si>
    <t>16/6/2025 al 27/06/2025
programación 23 jun 2026</t>
  </si>
  <si>
    <t>Ortiz Diaz Karen Lorena</t>
  </si>
  <si>
    <t>Diligencia personal</t>
  </si>
  <si>
    <t>Febrero</t>
  </si>
  <si>
    <t>Permiso 1 día con cargo a compensatorios, para acompañar a mi esposa a cirugía ambulatoria.
Permiso solicitado anteriormente no fue tomado por cuanto la cirugía se reprogramó y fui a trabajar normal.</t>
  </si>
  <si>
    <t>Solicitud permiso 1 día con cargo a Compensatorios de los días trabajados con relación a la contingencia del Grupo de Gestión Contractual</t>
  </si>
  <si>
    <t>Debo atender temas médicos particulares y trámites en la Cancillería.</t>
  </si>
  <si>
    <t>KAREN VANESSA VESGA MENDEZ</t>
  </si>
  <si>
    <t xml:space="preserve">Desde el 03 de febrero de 2026 está en GGC </t>
  </si>
  <si>
    <t xml:space="preserve"> Rodriguez Bohorquez John Jairo</t>
  </si>
  <si>
    <t>Albarracin Hernandez Julio Raul</t>
  </si>
  <si>
    <t>Asuntos personales</t>
  </si>
  <si>
    <t>Guaqueta Garzon Luis Carlos</t>
  </si>
  <si>
    <t>Fonseca Rodriguez Harold Edward</t>
  </si>
  <si>
    <t xml:space="preserve"> Camacho Calderon Christian Camilo</t>
  </si>
  <si>
    <t>Solicito permiso por (1) día correspondiente a tres (3) a los que tengo derecho por progresividad. Los dos (2) restantes no serán tomados por necesidades del servicio</t>
  </si>
  <si>
    <t xml:space="preserve"> Baquero Ortega Olga Lucia</t>
  </si>
  <si>
    <t>Progresividad  1 día</t>
  </si>
  <si>
    <t>KAREN DANIELA FORERO</t>
  </si>
  <si>
    <t xml:space="preserve">CHRISTIAN CAMILO PARRAGA </t>
  </si>
  <si>
    <t xml:space="preserve">condición medica de mi hijito lo llevo a urgencias </t>
  </si>
  <si>
    <t>Me permito amablemente solicitar permiso por día compensatorio de cumpleaños,</t>
  </si>
  <si>
    <t>Beneficios - cumpleaños</t>
  </si>
  <si>
    <t>LIBARDO ALVAREZ QUIROZ</t>
  </si>
  <si>
    <t>ASESOR</t>
  </si>
  <si>
    <t>VIVIANA FARLEY GARZÓN LOBATON</t>
  </si>
  <si>
    <t>AUXILIAR ADMINITRATIVO</t>
  </si>
  <si>
    <t>PAULA DANIELA RIVERA VARGAS</t>
  </si>
  <si>
    <t xml:space="preserve">Debo adelantar una gestión personal que se debe realizar en día hábil </t>
  </si>
  <si>
    <t>Permiso para asistir a la Terapia de columna.</t>
  </si>
  <si>
    <t>7 a 10:30 am</t>
  </si>
  <si>
    <t>Buen día solicito permiso para ausentarme de la jornada laboral para realizar examen medico. Gracias</t>
  </si>
  <si>
    <t>cita médica</t>
  </si>
  <si>
    <t>10:30 a 1:30</t>
  </si>
  <si>
    <t>CARREA</t>
  </si>
  <si>
    <t>Rodriguez Montealegre Juan Esteban</t>
  </si>
  <si>
    <t>Incentivo dia de Cumpleaños</t>
  </si>
  <si>
    <t>Cumpleaños</t>
  </si>
  <si>
    <t>Buen día solicito permiso por motivo personal</t>
  </si>
  <si>
    <t>Meza Ibarra Octavio</t>
  </si>
  <si>
    <t>cita medica</t>
  </si>
  <si>
    <t>Capacitación Jurado de Votación Corferias 8 a 10 am</t>
  </si>
  <si>
    <t>Permiso jurado de votación</t>
  </si>
  <si>
    <t>7 a 11:00 am</t>
  </si>
  <si>
    <t>CITACIÓN A CAPACITACIÓN JURADO DE VOTACIÓN</t>
  </si>
  <si>
    <t>Robayo Arevalo Francia Patricia</t>
  </si>
  <si>
    <t>9 a 12 am</t>
  </si>
  <si>
    <t>KEVIN ALEJANDRO GAMBIN FAJARDO</t>
  </si>
  <si>
    <t>Carmona Arias Omar</t>
  </si>
  <si>
    <t>Camlamidad familiar</t>
  </si>
  <si>
    <t>3 días</t>
  </si>
  <si>
    <t>JOSE WILLIAM  RODRIGUEZ RODRIGUEZ</t>
  </si>
  <si>
    <t>Se solicitó el permiso para poder llevar por urgencias para atención médica de mi menor hija Mariangel Montoya Osorio</t>
  </si>
  <si>
    <t>Osorio Medina Carmen Emilia</t>
  </si>
  <si>
    <t>TÉCNICO ADMINISTRATIVO</t>
  </si>
  <si>
    <t>pdrivera@minenergía.gov.co</t>
  </si>
  <si>
    <t>sanitas</t>
  </si>
  <si>
    <t xml:space="preserve">7 a  16 pm </t>
  </si>
  <si>
    <t>ANIVERSARIO FALLECIMIENTO MADRE</t>
  </si>
  <si>
    <t>Rosa Yaneth Martínez Lesmes</t>
  </si>
  <si>
    <t xml:space="preserve">Capacitación Jurado de Votación </t>
  </si>
  <si>
    <t>marzo</t>
  </si>
  <si>
    <t>Carlos Alberto Garzón</t>
  </si>
  <si>
    <t>Dia de la familia</t>
  </si>
  <si>
    <t>José Manuel Orozco Martínez.</t>
  </si>
  <si>
    <t>Olga Lucia Baquero.</t>
  </si>
  <si>
    <t>Libardo Alvaréz Quiroz</t>
  </si>
  <si>
    <t xml:space="preserve"> Farias Bello Jose Rene</t>
  </si>
  <si>
    <t>Buenas tardes, solicito permiso por un día, por cumpleaños</t>
  </si>
  <si>
    <t xml:space="preserve">Para acompañar el fallecimiento de mi familiar Cercano niño de 2 años ocurrido el día de hoy en el municipio de Chipaque Cund/ca. </t>
  </si>
  <si>
    <t>Forero Perdomo Karol Daniela</t>
  </si>
  <si>
    <t>licencia no remunerada</t>
  </si>
  <si>
    <t>Viaje internacional</t>
  </si>
  <si>
    <t xml:space="preserve">20 al 27 de </t>
  </si>
  <si>
    <t>Permiso por días 2</t>
  </si>
  <si>
    <t>9 y 10 de abril</t>
  </si>
  <si>
    <t>diligencias personales</t>
  </si>
  <si>
    <t>Solicito respetuosamente dia de permiso para realizar diligencias personales, gracias</t>
  </si>
  <si>
    <t xml:space="preserve"> Gil Cardona Angie Lorena</t>
  </si>
  <si>
    <t>SOLICITUD DE PERMISO YA QUE ESTA PROGRAMADO MI GRADO COMO MAGISTER EN GERENCIA DE PROYECTOS 09 DE MARZO</t>
  </si>
  <si>
    <t>Atender situación de emergencia en instalación de gas de mi domicilio, 6 días sin servicio, tramitar reparación en sitio</t>
  </si>
  <si>
    <t>CITA MEDICA, LECTURA EXAMENES MÉDICOS</t>
  </si>
  <si>
    <t>Urgencia personal</t>
  </si>
  <si>
    <t>12 a 5pm</t>
  </si>
  <si>
    <t>Día de la Familia</t>
  </si>
  <si>
    <t>Asistir al colegio para cumplir citación realizada para la entrega de informe parcial de notas de mi hija menor</t>
  </si>
  <si>
    <t>Santamaria Buitrago Luis Alejandro</t>
  </si>
  <si>
    <t>solicitud para diligencias personales</t>
  </si>
  <si>
    <t xml:space="preserve">
02/08/2024-02/08/2025
02/08/2025-02/08/2026</t>
  </si>
  <si>
    <t>20/03/2026 AL 14/04/2026</t>
  </si>
  <si>
    <t>02/03/2026 - 20/03/2026</t>
  </si>
  <si>
    <t xml:space="preserve">23-02-2026  al 06-03-2026 </t>
  </si>
  <si>
    <t>11/03/2024 A 10/03/2025
11/03/2025 A 10/03/2026</t>
  </si>
  <si>
    <t>Vesga Mendez Karen Vanessa</t>
  </si>
  <si>
    <t xml:space="preserve">clases de maestria </t>
  </si>
  <si>
    <t>Permiso por días</t>
  </si>
  <si>
    <t>18 al 21 de marzo</t>
  </si>
  <si>
    <t>Permiso por votación</t>
  </si>
  <si>
    <t>permiso por votación</t>
  </si>
  <si>
    <t xml:space="preserve">Buenas noches solicito permiso el día 16 de marzo por haber sido jurado de votación </t>
  </si>
  <si>
    <t>Rodriguez Bohorquez John Jairo</t>
  </si>
  <si>
    <t xml:space="preserve"> Guaqueta Garzon Luis Carlos</t>
  </si>
  <si>
    <t>dia de la familia</t>
  </si>
  <si>
    <t>Perdomo Montealegre Helman Nayib</t>
  </si>
  <si>
    <t>Compensatorio</t>
  </si>
  <si>
    <t xml:space="preserve"> Daza Daza Adelso</t>
  </si>
  <si>
    <t>cumpleaños</t>
  </si>
  <si>
    <t>Solicito medio dia por votación.</t>
  </si>
  <si>
    <t>compensatorio</t>
  </si>
  <si>
    <t>3 días de comprensatorio</t>
  </si>
  <si>
    <t>30/03/2026 AL 21/04/2026</t>
  </si>
  <si>
    <t>Buen día, solicito permiso medio dia del 20/03/02026, por haber votado</t>
  </si>
  <si>
    <t>20/'3/2026</t>
  </si>
  <si>
    <t>Cita médica con Neorólogo y Ecografía de Abdomen total</t>
  </si>
  <si>
    <t>Garzon Espitia Jeisson Hernando</t>
  </si>
  <si>
    <t xml:space="preserve">Permiso Por cumpleaños </t>
  </si>
  <si>
    <t>Solicitud por ser Jurado de Votación.</t>
  </si>
  <si>
    <t>Asistencia Jurado de Votación Minuto de Dios TV 74 81c 05 Zona 10 puesto 28 Mesa 30 de 7am a 7 pm</t>
  </si>
  <si>
    <t>Medio día por votar
Certificado No1637367109  Zona 10 Mesa 30 Minuto de Dios</t>
  </si>
  <si>
    <t xml:space="preserve">Asistir cita de especialista por INFECTOLOGIA </t>
  </si>
  <si>
    <t>2horas</t>
  </si>
  <si>
    <t xml:space="preserve"> Ramos Castiblanco Nancy Edith</t>
  </si>
  <si>
    <t>Trrapias o tratamiento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</si>
</sst>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quot;$&quot;#,##0_);[Red]\(&quot;$&quot;#,##0\)"/>
    <numFmt numFmtId="165" formatCode="&quot;$&quot;#,##0.00_);[Red]\(&quot;$&quot;#,##0.00\)"/>
    <numFmt numFmtId="166" formatCode="_(* #,##0.00_);_(* \(#,##0.00\);_(* &quot;-&quot;??_);_(@_)"/>
    <numFmt numFmtId="167" formatCode="_-&quot;$&quot;\ * #,##0.00_-;\-&quot;$&quot;\ * #,##0.00_-;_-&quot;$&quot;\ * &quot;-&quot;??_-;_-@_-"/>
    <numFmt numFmtId="168" formatCode="_-* #,##0_-;\-* #,##0_-;_-* &quot;-&quot;??_-;_-@_-"/>
    <numFmt numFmtId="169" formatCode="_-&quot;$&quot;\ * #,##0_-;\-&quot;$&quot;\ * #,##0_-;_-&quot;$&quot;\ * &quot;-&quot;??_-;_-@_-"/>
    <numFmt numFmtId="170" formatCode="0.000%"/>
    <numFmt numFmtId="171" formatCode="&quot;$&quot;#,##0.00"/>
    <numFmt numFmtId="172" formatCode="&quot;$&quot;#,##0"/>
    <numFmt numFmtId="173" formatCode="&quot;$&quot;\ #,##0.00;[Red]\-&quot;$&quot;\ #,##0.00"/>
    <numFmt numFmtId="174" formatCode="0.0%"/>
    <numFmt numFmtId="175" formatCode="_(* #,##0_);_(* \(#,##0\);_(* &quot;-&quot;??_);_(@_)"/>
    <numFmt numFmtId="176" formatCode="dd/mm/yyyy;@"/>
    <numFmt numFmtId="177" formatCode="[$$-240A]\ #,##0"/>
    <numFmt numFmtId="178" formatCode="d/mm/yy;@"/>
    <numFmt numFmtId="179" formatCode="d/mm/yyyy;@"/>
    <numFmt numFmtId="180" formatCode="m/d/yyyy"/>
  </numFmts>
  <fonts count="42" x14ac:knownFonts="1">
    <font>
      <sz val="11"/>
      <color theme="1"/>
      <name val="Aptos Narrow"/>
      <family val="2"/>
      <scheme val="minor"/>
    </font>
    <font>
      <sz val="11"/>
      <color theme="1"/>
      <name val="Aptos Narrow"/>
      <family val="2"/>
      <scheme val="minor"/>
    </font>
    <font>
      <b/>
      <sz val="9"/>
      <color indexed="81"/>
      <name val="Tahoma"/>
      <family val="2"/>
    </font>
    <font>
      <sz val="9"/>
      <color indexed="81"/>
      <name val="Tahoma"/>
      <family val="2"/>
    </font>
    <font>
      <u/>
      <sz val="11"/>
      <color theme="10"/>
      <name val="Aptos Narrow"/>
      <family val="2"/>
      <scheme val="minor"/>
    </font>
    <font>
      <sz val="11"/>
      <color rgb="FF242424"/>
      <name val="Aptos Narrow"/>
      <family val="2"/>
      <scheme val="minor"/>
    </font>
    <font>
      <sz val="11"/>
      <color rgb="FF000000"/>
      <name val="Aptos Narrow"/>
      <family val="2"/>
      <scheme val="minor"/>
    </font>
    <font>
      <sz val="11"/>
      <color rgb="FFFF0000"/>
      <name val="Aptos Narrow"/>
      <family val="2"/>
      <scheme val="minor"/>
    </font>
    <font>
      <b/>
      <sz val="11"/>
      <color rgb="FF000000"/>
      <name val="Aptos Narrow"/>
      <family val="2"/>
      <scheme val="minor"/>
    </font>
    <font>
      <sz val="10"/>
      <color theme="1"/>
      <name val="Aptos Narrow"/>
      <family val="2"/>
      <scheme val="minor"/>
    </font>
    <font>
      <b/>
      <sz val="11"/>
      <color rgb="FFFF0000"/>
      <name val="Aptos Narrow"/>
      <family val="2"/>
      <scheme val="minor"/>
    </font>
    <font>
      <sz val="11"/>
      <color rgb="FF000000"/>
      <name val="Aptos Narrow"/>
      <family val="2"/>
    </font>
    <font>
      <u/>
      <sz val="11"/>
      <color theme="1"/>
      <name val="Aptos Narrow"/>
      <family val="2"/>
      <scheme val="minor"/>
    </font>
    <font>
      <b/>
      <u/>
      <sz val="11"/>
      <color rgb="FF000000"/>
      <name val="Aptos Narrow"/>
      <family val="2"/>
      <scheme val="minor"/>
    </font>
    <font>
      <sz val="11"/>
      <name val="Aptos Narrow"/>
      <family val="2"/>
      <scheme val="minor"/>
    </font>
    <font>
      <sz val="11"/>
      <color rgb="FF000000"/>
      <name val="Calibri"/>
      <family val="2"/>
    </font>
    <font>
      <sz val="10"/>
      <color rgb="FF000000"/>
      <name val="Aptos Narrow"/>
      <family val="2"/>
      <scheme val="minor"/>
    </font>
    <font>
      <b/>
      <sz val="11"/>
      <name val="Aptos Narrow"/>
      <family val="2"/>
      <scheme val="minor"/>
    </font>
    <font>
      <sz val="9"/>
      <color rgb="FF000000"/>
      <name val="Arial"/>
      <family val="2"/>
      <charset val="1"/>
    </font>
    <font>
      <sz val="10"/>
      <color theme="1"/>
      <name val="Arial"/>
      <family val="2"/>
      <charset val="1"/>
    </font>
    <font>
      <sz val="11"/>
      <color theme="1"/>
      <name val="Arial"/>
      <family val="2"/>
      <charset val="1"/>
    </font>
    <font>
      <sz val="11"/>
      <color rgb="FFFF0000"/>
      <name val="Calibri"/>
      <family val="2"/>
    </font>
    <font>
      <sz val="9"/>
      <color theme="1"/>
      <name val="Arial"/>
      <family val="2"/>
    </font>
    <font>
      <sz val="9"/>
      <color rgb="FF2C2C2C"/>
      <name val="Arial"/>
      <family val="2"/>
    </font>
    <font>
      <b/>
      <sz val="9"/>
      <color rgb="FF484848"/>
      <name val="Arial"/>
      <family val="2"/>
    </font>
    <font>
      <sz val="9"/>
      <color rgb="FF212529"/>
      <name val="Arial"/>
      <family val="2"/>
    </font>
    <font>
      <sz val="9"/>
      <color rgb="FF000000"/>
      <name val="Arial"/>
      <family val="2"/>
    </font>
    <font>
      <sz val="9"/>
      <color rgb="FF484848"/>
      <name val="Arial"/>
      <family val="2"/>
    </font>
    <font>
      <sz val="10"/>
      <name val="Arial"/>
      <family val="2"/>
    </font>
    <font>
      <sz val="10"/>
      <color theme="1"/>
      <name val="Arial"/>
      <family val="2"/>
    </font>
    <font>
      <sz val="11"/>
      <color theme="1"/>
      <name val="Calibri"/>
      <family val="2"/>
    </font>
    <font>
      <u/>
      <sz val="11"/>
      <name val="Aptos Narrow"/>
      <family val="2"/>
      <scheme val="minor"/>
    </font>
    <font>
      <sz val="11"/>
      <name val="Calibri"/>
      <family val="2"/>
    </font>
    <font>
      <sz val="11"/>
      <name val="Aptos Narrow"/>
      <family val="2"/>
    </font>
    <font>
      <sz val="10"/>
      <name val="Aptos Narrow"/>
      <family val="2"/>
      <scheme val="minor"/>
    </font>
    <font>
      <sz val="10"/>
      <name val="Arial"/>
      <family val="2"/>
      <charset val="1"/>
    </font>
    <font>
      <sz val="9"/>
      <name val="Arial"/>
      <family val="2"/>
      <charset val="1"/>
    </font>
    <font>
      <sz val="11"/>
      <name val="Arial"/>
      <family val="2"/>
      <charset val="1"/>
    </font>
    <font>
      <sz val="11"/>
      <color rgb="FF242424"/>
      <name val="Aptos Narrow"/>
      <family val="2"/>
    </font>
    <font>
      <b/>
      <sz val="8"/>
      <color rgb="FF212529"/>
      <name val="Arial"/>
      <family val="2"/>
    </font>
    <font>
      <b/>
      <sz val="11"/>
      <color theme="1"/>
      <name val="Aptos Narrow"/>
      <family val="2"/>
      <scheme val="minor"/>
    </font>
    <font>
      <sz val="8"/>
      <name val="Aptos Narrow"/>
      <family val="2"/>
      <scheme val="minor"/>
    </font>
  </fonts>
  <fills count="18">
    <fill>
      <patternFill patternType="none"/>
    </fill>
    <fill>
      <patternFill patternType="gray125"/>
    </fill>
    <fill>
      <patternFill patternType="solid">
        <fgColor rgb="FFFFCCFF"/>
        <bgColor rgb="FF000000"/>
      </patternFill>
    </fill>
    <fill>
      <patternFill patternType="solid">
        <fgColor rgb="FFFFFFFF"/>
        <bgColor indexed="64"/>
      </patternFill>
    </fill>
    <fill>
      <patternFill patternType="solid">
        <fgColor theme="7" tint="0.79998168889431442"/>
        <bgColor rgb="FF000000"/>
      </patternFill>
    </fill>
    <fill>
      <patternFill patternType="solid">
        <fgColor theme="5" tint="0.79998168889431442"/>
        <bgColor rgb="FF000000"/>
      </patternFill>
    </fill>
    <fill>
      <patternFill patternType="solid">
        <fgColor theme="8" tint="0.79998168889431442"/>
        <bgColor rgb="FF000000"/>
      </patternFill>
    </fill>
    <fill>
      <patternFill patternType="solid">
        <fgColor rgb="FFFFFF00"/>
        <bgColor indexed="64"/>
      </patternFill>
    </fill>
    <fill>
      <patternFill patternType="solid">
        <fgColor theme="0"/>
        <bgColor indexed="64"/>
      </patternFill>
    </fill>
    <fill>
      <patternFill patternType="solid">
        <fgColor theme="0"/>
        <bgColor rgb="FFFFFF00"/>
      </patternFill>
    </fill>
    <fill>
      <patternFill patternType="solid">
        <fgColor rgb="FFFFFFFF"/>
        <bgColor rgb="FFFFFFFF"/>
      </patternFill>
    </fill>
    <fill>
      <patternFill patternType="solid">
        <fgColor theme="3" tint="0.89999084444715716"/>
        <bgColor indexed="64"/>
      </patternFill>
    </fill>
    <fill>
      <patternFill patternType="solid">
        <fgColor theme="3" tint="0.749992370372631"/>
        <bgColor indexed="64"/>
      </patternFill>
    </fill>
    <fill>
      <patternFill patternType="solid">
        <fgColor theme="0" tint="-0.14999847407452621"/>
        <bgColor theme="7"/>
      </patternFill>
    </fill>
    <fill>
      <patternFill patternType="solid">
        <fgColor theme="0" tint="-0.249977111117893"/>
        <bgColor indexed="64"/>
      </patternFill>
    </fill>
    <fill>
      <patternFill patternType="solid">
        <fgColor rgb="FF92D050"/>
        <bgColor indexed="64"/>
      </patternFill>
    </fill>
    <fill>
      <patternFill patternType="solid">
        <fgColor theme="7" tint="0.79998168889431442"/>
        <bgColor indexed="64"/>
      </patternFill>
    </fill>
    <fill>
      <patternFill patternType="solid">
        <fgColor theme="0" tint="-4.9989318521683403E-2"/>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auto="1"/>
      </left>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diagonal/>
    </border>
    <border>
      <left/>
      <right/>
      <top style="thin">
        <color auto="1"/>
      </top>
      <bottom style="thin">
        <color auto="1"/>
      </bottom>
      <diagonal/>
    </border>
    <border>
      <left/>
      <right style="thin">
        <color indexed="64"/>
      </right>
      <top/>
      <bottom style="thin">
        <color indexed="64"/>
      </bottom>
      <diagonal/>
    </border>
    <border>
      <left/>
      <right style="thin">
        <color auto="1"/>
      </right>
      <top style="thin">
        <color auto="1"/>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auto="1"/>
      </top>
      <bottom/>
      <diagonal/>
    </border>
    <border>
      <left style="thin">
        <color theme="6"/>
      </left>
      <right style="thin">
        <color theme="6"/>
      </right>
      <top style="thin">
        <color theme="6"/>
      </top>
      <bottom style="thin">
        <color theme="6"/>
      </bottom>
      <diagonal/>
    </border>
    <border>
      <left/>
      <right/>
      <top style="thin">
        <color theme="9" tint="0.39997558519241921"/>
      </top>
      <bottom style="thin">
        <color theme="9" tint="0.39997558519241921"/>
      </bottom>
      <diagonal/>
    </border>
    <border>
      <left style="thin">
        <color indexed="64"/>
      </left>
      <right/>
      <top/>
      <bottom style="thin">
        <color indexed="64"/>
      </bottom>
      <diagonal/>
    </border>
    <border>
      <left style="thin">
        <color auto="1"/>
      </left>
      <right style="thin">
        <color auto="1"/>
      </right>
      <top/>
      <bottom/>
      <diagonal/>
    </border>
    <border>
      <left style="thin">
        <color auto="1"/>
      </left>
      <right style="thin">
        <color auto="1"/>
      </right>
      <top style="thin">
        <color rgb="FF000000"/>
      </top>
      <bottom style="thin">
        <color indexed="64"/>
      </bottom>
      <diagonal/>
    </border>
  </borders>
  <cellStyleXfs count="8">
    <xf numFmtId="0" fontId="0" fillId="0" borderId="0"/>
    <xf numFmtId="43"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814">
    <xf numFmtId="0" fontId="0" fillId="0" borderId="0" xfId="0"/>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16" fontId="1" fillId="0" borderId="1" xfId="0" applyNumberFormat="1" applyFont="1" applyBorder="1" applyAlignment="1">
      <alignment horizontal="center" vertical="center" wrapText="1"/>
    </xf>
    <xf numFmtId="169" fontId="1" fillId="0" borderId="1" xfId="4" applyNumberFormat="1" applyFont="1" applyBorder="1" applyAlignment="1">
      <alignment horizontal="left" vertical="center" wrapText="1"/>
    </xf>
    <xf numFmtId="9" fontId="1" fillId="0" borderId="1" xfId="5" applyFont="1" applyBorder="1" applyAlignment="1">
      <alignment horizontal="center" vertical="center" wrapText="1"/>
    </xf>
    <xf numFmtId="167" fontId="1" fillId="0" borderId="1" xfId="4" applyFont="1" applyBorder="1" applyAlignment="1">
      <alignment vertical="center" wrapText="1"/>
    </xf>
    <xf numFmtId="0" fontId="1" fillId="0" borderId="0" xfId="0" applyFont="1" applyAlignment="1">
      <alignment horizontal="center" vertical="center" wrapText="1"/>
    </xf>
    <xf numFmtId="0" fontId="1" fillId="7"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8" borderId="1" xfId="0" applyFont="1" applyFill="1" applyBorder="1" applyAlignment="1">
      <alignment horizontal="center" vertical="center" wrapText="1"/>
    </xf>
    <xf numFmtId="0" fontId="6" fillId="0" borderId="0" xfId="0" applyFont="1" applyAlignment="1">
      <alignment horizontal="center" vertical="center" wrapText="1"/>
    </xf>
    <xf numFmtId="0" fontId="1" fillId="8" borderId="1"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left" vertical="top"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169" fontId="8" fillId="4" borderId="2" xfId="4" applyNumberFormat="1" applyFont="1" applyFill="1" applyBorder="1" applyAlignment="1">
      <alignment horizontal="center" vertical="center" wrapText="1"/>
    </xf>
    <xf numFmtId="9" fontId="8" fillId="4" borderId="2" xfId="5" applyFont="1" applyFill="1" applyBorder="1" applyAlignment="1">
      <alignment horizontal="center" vertical="center" wrapText="1"/>
    </xf>
    <xf numFmtId="169" fontId="8" fillId="5" borderId="2" xfId="4" applyNumberFormat="1" applyFont="1" applyFill="1" applyBorder="1" applyAlignment="1">
      <alignment horizontal="center" vertical="center" wrapText="1"/>
    </xf>
    <xf numFmtId="9" fontId="8" fillId="5" borderId="2" xfId="5" applyFont="1" applyFill="1" applyBorder="1" applyAlignment="1">
      <alignment horizontal="center" vertical="center" wrapText="1"/>
    </xf>
    <xf numFmtId="167" fontId="8" fillId="6" borderId="2" xfId="4" applyFont="1" applyFill="1" applyBorder="1" applyAlignment="1">
      <alignment horizontal="center" vertical="center" wrapText="1"/>
    </xf>
    <xf numFmtId="9" fontId="8" fillId="6" borderId="2" xfId="5" applyFont="1" applyFill="1" applyBorder="1" applyAlignment="1">
      <alignment horizontal="center" vertical="center" wrapText="1"/>
    </xf>
    <xf numFmtId="0" fontId="8" fillId="4" borderId="2" xfId="0" applyFont="1" applyFill="1" applyBorder="1" applyAlignment="1">
      <alignment horizontal="left" vertical="center" wrapText="1"/>
    </xf>
    <xf numFmtId="0" fontId="7" fillId="7" borderId="1" xfId="0" applyFont="1" applyFill="1" applyBorder="1" applyAlignment="1">
      <alignment horizontal="center" vertical="center" wrapText="1"/>
    </xf>
    <xf numFmtId="0" fontId="1" fillId="0" borderId="0" xfId="0" applyFont="1" applyAlignment="1">
      <alignment wrapText="1"/>
    </xf>
    <xf numFmtId="0" fontId="4" fillId="0" borderId="1" xfId="6" applyBorder="1" applyAlignment="1">
      <alignment horizontal="left" vertical="center" wrapText="1"/>
    </xf>
    <xf numFmtId="0" fontId="1" fillId="0" borderId="0" xfId="0" applyFont="1" applyAlignment="1">
      <alignment horizontal="left" vertical="center" wrapText="1"/>
    </xf>
    <xf numFmtId="0" fontId="4" fillId="0" borderId="1" xfId="7" applyFill="1" applyBorder="1" applyAlignment="1">
      <alignment horizontal="center" vertical="center" wrapText="1"/>
    </xf>
    <xf numFmtId="0" fontId="4" fillId="0" borderId="1" xfId="6" applyBorder="1" applyAlignment="1">
      <alignment horizontal="center" vertical="center" wrapText="1"/>
    </xf>
    <xf numFmtId="0" fontId="4" fillId="0" borderId="1" xfId="7" applyBorder="1" applyAlignment="1">
      <alignment horizontal="center" vertical="center" wrapText="1"/>
    </xf>
    <xf numFmtId="0" fontId="4" fillId="8" borderId="1" xfId="7" applyFill="1" applyBorder="1" applyAlignment="1">
      <alignment horizontal="center" vertical="center" wrapText="1"/>
    </xf>
    <xf numFmtId="0" fontId="10"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7" fontId="1" fillId="0" borderId="1" xfId="4"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17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6" fillId="8" borderId="1" xfId="0" applyNumberFormat="1" applyFont="1" applyFill="1" applyBorder="1" applyAlignment="1">
      <alignment horizontal="center" vertical="center" wrapText="1"/>
    </xf>
    <xf numFmtId="170" fontId="1" fillId="8" borderId="1" xfId="0" applyNumberFormat="1" applyFont="1" applyFill="1" applyBorder="1" applyAlignment="1">
      <alignment horizontal="center" vertical="center" wrapText="1"/>
    </xf>
    <xf numFmtId="14" fontId="1" fillId="8" borderId="1" xfId="0" applyNumberFormat="1" applyFont="1" applyFill="1" applyBorder="1" applyAlignment="1">
      <alignment horizontal="center" vertical="center" wrapText="1"/>
    </xf>
    <xf numFmtId="0" fontId="1" fillId="8" borderId="0" xfId="0" applyFont="1" applyFill="1" applyAlignment="1">
      <alignment horizontal="center" vertical="center" wrapText="1"/>
    </xf>
    <xf numFmtId="0" fontId="10" fillId="0" borderId="0" xfId="0" applyFont="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1" fillId="7" borderId="5" xfId="0" applyFont="1" applyFill="1" applyBorder="1" applyAlignment="1">
      <alignment wrapText="1"/>
    </xf>
    <xf numFmtId="0" fontId="1" fillId="0" borderId="0" xfId="0" applyFont="1" applyAlignment="1">
      <alignment horizontal="center" wrapText="1"/>
    </xf>
    <xf numFmtId="169" fontId="1" fillId="0" borderId="0" xfId="4" applyNumberFormat="1" applyFont="1" applyAlignment="1">
      <alignment wrapText="1"/>
    </xf>
    <xf numFmtId="9" fontId="1" fillId="0" borderId="0" xfId="5" applyFont="1" applyAlignment="1">
      <alignment wrapText="1"/>
    </xf>
    <xf numFmtId="167" fontId="1" fillId="0" borderId="0" xfId="4" applyFont="1" applyAlignment="1">
      <alignment wrapText="1"/>
    </xf>
    <xf numFmtId="0" fontId="1" fillId="0" borderId="8"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7" borderId="5" xfId="0" applyFont="1" applyFill="1" applyBorder="1" applyAlignment="1">
      <alignment vertical="center" wrapText="1"/>
    </xf>
    <xf numFmtId="0" fontId="1" fillId="7" borderId="5" xfId="0" applyFont="1" applyFill="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justify" vertical="center" wrapText="1"/>
    </xf>
    <xf numFmtId="0" fontId="4" fillId="0" borderId="1" xfId="6" applyBorder="1" applyAlignment="1">
      <alignment vertical="center" wrapText="1"/>
    </xf>
    <xf numFmtId="4" fontId="1" fillId="0" borderId="1" xfId="0" applyNumberFormat="1" applyFont="1" applyBorder="1" applyAlignment="1">
      <alignment horizontal="right" vertical="center" wrapText="1"/>
    </xf>
    <xf numFmtId="15" fontId="1" fillId="8" borderId="1" xfId="0" applyNumberFormat="1" applyFont="1" applyFill="1" applyBorder="1" applyAlignment="1">
      <alignment horizontal="center" vertical="center" wrapText="1"/>
    </xf>
    <xf numFmtId="0" fontId="4" fillId="0" borderId="2" xfId="7" applyBorder="1" applyAlignment="1">
      <alignment vertical="center" wrapText="1"/>
    </xf>
    <xf numFmtId="14" fontId="1" fillId="8" borderId="2" xfId="0" applyNumberFormat="1" applyFont="1" applyFill="1" applyBorder="1" applyAlignment="1">
      <alignment horizontal="center" vertical="center" wrapText="1"/>
    </xf>
    <xf numFmtId="3" fontId="1" fillId="0" borderId="2" xfId="0" applyNumberFormat="1" applyFont="1" applyBorder="1" applyAlignment="1">
      <alignment horizontal="center" vertical="center" wrapText="1"/>
    </xf>
    <xf numFmtId="0" fontId="1" fillId="7"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6" applyBorder="1" applyAlignment="1">
      <alignment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173" fontId="1" fillId="0" borderId="1" xfId="0" applyNumberFormat="1" applyFont="1" applyBorder="1" applyAlignment="1">
      <alignment horizontal="center" vertical="center" wrapText="1"/>
    </xf>
    <xf numFmtId="0" fontId="1" fillId="0" borderId="5" xfId="0" applyFont="1" applyBorder="1" applyAlignment="1">
      <alignment wrapText="1"/>
    </xf>
    <xf numFmtId="0" fontId="12" fillId="8" borderId="5" xfId="6" applyFont="1" applyFill="1" applyBorder="1" applyAlignment="1">
      <alignment wrapText="1"/>
    </xf>
    <xf numFmtId="0" fontId="1" fillId="7" borderId="5" xfId="0" applyFont="1" applyFill="1" applyBorder="1" applyAlignment="1">
      <alignment horizontal="right" wrapText="1"/>
    </xf>
    <xf numFmtId="14" fontId="1" fillId="7" borderId="5" xfId="0" applyNumberFormat="1" applyFont="1" applyFill="1" applyBorder="1" applyAlignment="1">
      <alignment wrapText="1"/>
    </xf>
    <xf numFmtId="0" fontId="1" fillId="8" borderId="5" xfId="0" applyFont="1" applyFill="1" applyBorder="1" applyAlignment="1">
      <alignment vertical="center" wrapText="1"/>
    </xf>
    <xf numFmtId="0" fontId="12" fillId="8" borderId="5" xfId="6" applyFont="1" applyFill="1" applyBorder="1" applyAlignment="1">
      <alignment vertical="center" wrapText="1"/>
    </xf>
    <xf numFmtId="0" fontId="1" fillId="0" borderId="0" xfId="0" applyFont="1" applyAlignment="1">
      <alignment vertical="center" wrapText="1"/>
    </xf>
    <xf numFmtId="0" fontId="1" fillId="8" borderId="0" xfId="0" applyFont="1" applyFill="1" applyAlignment="1">
      <alignment vertical="center" wrapText="1"/>
    </xf>
    <xf numFmtId="0" fontId="1" fillId="7" borderId="3" xfId="0" applyFont="1" applyFill="1" applyBorder="1" applyAlignment="1">
      <alignment wrapText="1"/>
    </xf>
    <xf numFmtId="0" fontId="1" fillId="0" borderId="9" xfId="0" applyFont="1" applyBorder="1" applyAlignment="1">
      <alignment vertical="center" wrapText="1"/>
    </xf>
    <xf numFmtId="0" fontId="1" fillId="0" borderId="9" xfId="0" applyFont="1" applyBorder="1" applyAlignment="1">
      <alignment horizontal="justify" vertical="center" wrapText="1"/>
    </xf>
    <xf numFmtId="9" fontId="1" fillId="7" borderId="5"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9" fontId="1" fillId="7" borderId="5" xfId="0" applyNumberFormat="1" applyFont="1" applyFill="1" applyBorder="1" applyAlignment="1">
      <alignment vertical="center" wrapText="1"/>
    </xf>
    <xf numFmtId="9" fontId="1" fillId="8" borderId="5" xfId="0" applyNumberFormat="1" applyFont="1" applyFill="1" applyBorder="1" applyAlignment="1">
      <alignment horizontal="center" vertical="center" wrapText="1"/>
    </xf>
    <xf numFmtId="0" fontId="1" fillId="8" borderId="5" xfId="0" applyFont="1" applyFill="1" applyBorder="1" applyAlignment="1">
      <alignment horizontal="center" vertical="center" wrapText="1"/>
    </xf>
    <xf numFmtId="172" fontId="1" fillId="7" borderId="5" xfId="0" applyNumberFormat="1" applyFont="1" applyFill="1" applyBorder="1" applyAlignment="1">
      <alignment vertical="center" wrapText="1"/>
    </xf>
    <xf numFmtId="0" fontId="1" fillId="7" borderId="5" xfId="0" applyFont="1" applyFill="1" applyBorder="1" applyAlignment="1">
      <alignment horizontal="left" vertical="center" wrapText="1"/>
    </xf>
    <xf numFmtId="0" fontId="1" fillId="8" borderId="2"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0" fillId="0" borderId="1" xfId="0" applyBorder="1" applyAlignment="1">
      <alignment wrapText="1"/>
    </xf>
    <xf numFmtId="0" fontId="0" fillId="8" borderId="0" xfId="0" applyFill="1"/>
    <xf numFmtId="0" fontId="0" fillId="0" borderId="1" xfId="0" applyBorder="1" applyAlignment="1">
      <alignment vertical="center"/>
    </xf>
    <xf numFmtId="174" fontId="11" fillId="0" borderId="11" xfId="0" applyNumberFormat="1" applyFont="1" applyBorder="1" applyAlignment="1">
      <alignment horizontal="center" vertical="center"/>
    </xf>
    <xf numFmtId="0" fontId="11" fillId="0" borderId="11" xfId="0" applyFont="1" applyBorder="1" applyAlignment="1">
      <alignment horizontal="center" vertical="center"/>
    </xf>
    <xf numFmtId="0" fontId="14" fillId="8" borderId="1" xfId="0" applyFont="1" applyFill="1" applyBorder="1" applyAlignment="1">
      <alignment horizontal="center" vertical="center"/>
    </xf>
    <xf numFmtId="0" fontId="0" fillId="0" borderId="0" xfId="0" applyAlignment="1">
      <alignment horizontal="left" vertical="center"/>
    </xf>
    <xf numFmtId="0" fontId="0" fillId="0" borderId="1" xfId="0" applyBorder="1" applyAlignment="1">
      <alignment horizontal="center" wrapText="1"/>
    </xf>
    <xf numFmtId="0" fontId="0" fillId="8" borderId="1" xfId="0" applyFill="1" applyBorder="1" applyAlignment="1">
      <alignment horizontal="center" vertical="center"/>
    </xf>
    <xf numFmtId="0" fontId="0" fillId="8" borderId="5" xfId="0" applyFill="1" applyBorder="1" applyAlignment="1">
      <alignment horizontal="center" wrapText="1"/>
    </xf>
    <xf numFmtId="0" fontId="6" fillId="0" borderId="1" xfId="0" applyFont="1" applyBorder="1" applyAlignment="1">
      <alignment vertical="center" wrapText="1"/>
    </xf>
    <xf numFmtId="0" fontId="1" fillId="0" borderId="9" xfId="0" applyFont="1" applyBorder="1" applyAlignment="1">
      <alignment horizontal="center" vertical="center" wrapText="1"/>
    </xf>
    <xf numFmtId="0" fontId="0" fillId="8" borderId="1" xfId="0" applyFill="1" applyBorder="1" applyAlignment="1">
      <alignment horizontal="center" wrapText="1"/>
    </xf>
    <xf numFmtId="0" fontId="0" fillId="0" borderId="1" xfId="0" applyBorder="1" applyAlignment="1">
      <alignment horizontal="center" vertical="center" wrapText="1"/>
    </xf>
    <xf numFmtId="0" fontId="0" fillId="8" borderId="1" xfId="0" applyFill="1" applyBorder="1" applyAlignment="1">
      <alignment vertical="center"/>
    </xf>
    <xf numFmtId="0" fontId="0" fillId="8" borderId="5" xfId="0" applyFill="1" applyBorder="1" applyAlignment="1">
      <alignment horizontal="center" vertical="center"/>
    </xf>
    <xf numFmtId="0" fontId="15" fillId="8" borderId="5" xfId="0" applyFont="1" applyFill="1" applyBorder="1" applyAlignment="1">
      <alignment horizontal="center" vertical="center"/>
    </xf>
    <xf numFmtId="0" fontId="7" fillId="0" borderId="1" xfId="0" applyFont="1" applyBorder="1" applyAlignment="1">
      <alignment vertical="center" wrapText="1"/>
    </xf>
    <xf numFmtId="3" fontId="0" fillId="0" borderId="1" xfId="0" applyNumberFormat="1" applyBorder="1" applyAlignment="1">
      <alignment horizontal="center" vertical="center"/>
    </xf>
    <xf numFmtId="3" fontId="0" fillId="8" borderId="1" xfId="0" applyNumberFormat="1" applyFill="1" applyBorder="1" applyAlignment="1">
      <alignment horizontal="center" vertical="center"/>
    </xf>
    <xf numFmtId="3" fontId="0" fillId="0" borderId="1" xfId="0" applyNumberFormat="1" applyBorder="1" applyAlignment="1">
      <alignment horizontal="center" vertical="center" wrapText="1"/>
    </xf>
    <xf numFmtId="3" fontId="1" fillId="0" borderId="0" xfId="0" applyNumberFormat="1" applyFont="1" applyAlignment="1">
      <alignment horizontal="center" vertical="center" wrapText="1"/>
    </xf>
    <xf numFmtId="0" fontId="0" fillId="8" borderId="5" xfId="0" applyFill="1" applyBorder="1" applyAlignment="1">
      <alignment vertical="center"/>
    </xf>
    <xf numFmtId="3" fontId="1" fillId="0" borderId="5"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10" borderId="5" xfId="0" applyNumberFormat="1" applyFont="1" applyFill="1" applyBorder="1" applyAlignment="1">
      <alignment horizontal="center" vertical="center" wrapText="1"/>
    </xf>
    <xf numFmtId="3" fontId="0" fillId="8" borderId="5" xfId="0" applyNumberFormat="1" applyFill="1" applyBorder="1" applyAlignment="1">
      <alignment horizontal="center" vertical="center"/>
    </xf>
    <xf numFmtId="3" fontId="1" fillId="7" borderId="5"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8" fillId="3" borderId="1" xfId="0" applyFont="1" applyFill="1" applyBorder="1" applyAlignment="1">
      <alignment vertical="center" wrapText="1"/>
    </xf>
    <xf numFmtId="0" fontId="15"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8" borderId="5" xfId="0" applyFill="1" applyBorder="1" applyAlignment="1">
      <alignment horizontal="center" vertical="center" wrapText="1"/>
    </xf>
    <xf numFmtId="0" fontId="11" fillId="0" borderId="11" xfId="0" applyFont="1" applyBorder="1" applyAlignment="1">
      <alignment vertical="center"/>
    </xf>
    <xf numFmtId="0" fontId="11"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6" fillId="0" borderId="1" xfId="0" applyFont="1" applyBorder="1" applyAlignment="1">
      <alignment horizontal="justify" vertical="center" wrapText="1"/>
    </xf>
    <xf numFmtId="0" fontId="0" fillId="8" borderId="1" xfId="0" applyFill="1" applyBorder="1" applyAlignment="1">
      <alignment horizontal="justify" vertical="center" wrapText="1"/>
    </xf>
    <xf numFmtId="0" fontId="1" fillId="8" borderId="1" xfId="0" applyFont="1" applyFill="1" applyBorder="1" applyAlignment="1">
      <alignment horizontal="justify" vertical="center" wrapText="1"/>
    </xf>
    <xf numFmtId="0" fontId="0" fillId="0" borderId="1" xfId="0" applyBorder="1" applyAlignment="1">
      <alignment horizontal="justify" vertical="center" wrapText="1"/>
    </xf>
    <xf numFmtId="0" fontId="11" fillId="0" borderId="11" xfId="0" applyFont="1" applyBorder="1" applyAlignment="1">
      <alignment horizontal="justify" vertical="center" wrapText="1"/>
    </xf>
    <xf numFmtId="0" fontId="0" fillId="8" borderId="5" xfId="0" applyFill="1" applyBorder="1" applyAlignment="1">
      <alignment horizontal="justify" vertical="center"/>
    </xf>
    <xf numFmtId="0" fontId="1" fillId="7" borderId="1" xfId="0" applyFont="1" applyFill="1" applyBorder="1" applyAlignment="1">
      <alignment horizontal="justify" vertical="center" wrapText="1"/>
    </xf>
    <xf numFmtId="0" fontId="1" fillId="7" borderId="5" xfId="0" applyFont="1" applyFill="1" applyBorder="1" applyAlignment="1">
      <alignment horizontal="justify" vertical="center" wrapText="1"/>
    </xf>
    <xf numFmtId="0" fontId="6" fillId="8" borderId="1" xfId="0" applyFont="1" applyFill="1" applyBorder="1" applyAlignment="1">
      <alignment vertical="center" wrapText="1"/>
    </xf>
    <xf numFmtId="49" fontId="1" fillId="0" borderId="1" xfId="0" applyNumberFormat="1" applyFont="1" applyBorder="1" applyAlignment="1">
      <alignment vertical="center" wrapText="1"/>
    </xf>
    <xf numFmtId="0" fontId="0" fillId="8" borderId="5" xfId="0" applyFill="1" applyBorder="1" applyAlignment="1">
      <alignment horizontal="justify" vertical="center" wrapText="1"/>
    </xf>
    <xf numFmtId="0" fontId="1" fillId="7" borderId="9" xfId="0" applyFont="1" applyFill="1" applyBorder="1" applyAlignment="1">
      <alignment horizontal="center" vertical="center" wrapText="1"/>
    </xf>
    <xf numFmtId="169" fontId="1" fillId="7" borderId="1" xfId="4" applyNumberFormat="1" applyFont="1" applyFill="1" applyBorder="1" applyAlignment="1">
      <alignment horizontal="left" vertical="center" wrapText="1"/>
    </xf>
    <xf numFmtId="177" fontId="8" fillId="3" borderId="1" xfId="4" applyNumberFormat="1" applyFont="1" applyFill="1" applyBorder="1" applyAlignment="1">
      <alignment horizontal="center" vertical="center" wrapText="1"/>
    </xf>
    <xf numFmtId="177" fontId="1" fillId="0" borderId="0" xfId="4" applyNumberFormat="1" applyFont="1" applyAlignment="1">
      <alignment horizontal="right" wrapText="1"/>
    </xf>
    <xf numFmtId="14" fontId="1" fillId="0" borderId="5" xfId="0" applyNumberFormat="1" applyFont="1" applyBorder="1" applyAlignment="1">
      <alignment horizontal="center" vertical="center" wrapText="1"/>
    </xf>
    <xf numFmtId="14" fontId="0" fillId="8" borderId="1" xfId="0" applyNumberFormat="1" applyFill="1" applyBorder="1" applyAlignment="1">
      <alignment horizontal="center" vertical="center"/>
    </xf>
    <xf numFmtId="176" fontId="0" fillId="8" borderId="5" xfId="0" applyNumberFormat="1" applyFill="1" applyBorder="1" applyAlignment="1">
      <alignment horizontal="center" vertical="center"/>
    </xf>
    <xf numFmtId="14" fontId="15" fillId="8" borderId="5" xfId="0"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1" fillId="0" borderId="9" xfId="0" applyNumberFormat="1" applyFont="1" applyBorder="1" applyAlignment="1">
      <alignment horizontal="center" vertical="center" wrapText="1"/>
    </xf>
    <xf numFmtId="14" fontId="11" fillId="0" borderId="11" xfId="0" applyNumberFormat="1" applyFont="1" applyBorder="1" applyAlignment="1">
      <alignment horizontal="center" vertical="center"/>
    </xf>
    <xf numFmtId="14" fontId="0" fillId="8" borderId="5" xfId="0" applyNumberFormat="1" applyFill="1" applyBorder="1" applyAlignment="1">
      <alignment horizontal="center" vertical="center"/>
    </xf>
    <xf numFmtId="176" fontId="1" fillId="0" borderId="1" xfId="0" applyNumberFormat="1" applyFont="1" applyBorder="1" applyAlignment="1">
      <alignment horizontal="center" vertical="center" wrapText="1"/>
    </xf>
    <xf numFmtId="14" fontId="1" fillId="7" borderId="5" xfId="0" applyNumberFormat="1" applyFont="1" applyFill="1" applyBorder="1" applyAlignment="1">
      <alignment horizontal="center" vertical="center" wrapText="1"/>
    </xf>
    <xf numFmtId="14" fontId="0" fillId="7" borderId="5" xfId="0" applyNumberFormat="1" applyFill="1" applyBorder="1" applyAlignment="1">
      <alignment horizontal="center" vertical="center"/>
    </xf>
    <xf numFmtId="0" fontId="4" fillId="8" borderId="1" xfId="6" applyFill="1" applyBorder="1" applyAlignment="1">
      <alignment horizontal="center" vertical="center" wrapText="1"/>
    </xf>
    <xf numFmtId="0" fontId="12" fillId="0" borderId="9" xfId="6" applyFont="1" applyBorder="1" applyAlignment="1">
      <alignment horizontal="center" vertical="center" wrapText="1"/>
    </xf>
    <xf numFmtId="0" fontId="12" fillId="0" borderId="5" xfId="6" applyFont="1" applyBorder="1" applyAlignment="1">
      <alignment horizontal="center" vertical="center" wrapText="1"/>
    </xf>
    <xf numFmtId="0" fontId="4" fillId="8" borderId="1" xfId="6" applyFill="1" applyBorder="1" applyAlignment="1">
      <alignment horizontal="center" vertical="center"/>
    </xf>
    <xf numFmtId="0" fontId="4" fillId="0" borderId="11" xfId="6" applyBorder="1" applyAlignment="1">
      <alignment horizontal="center" vertical="center"/>
    </xf>
    <xf numFmtId="0" fontId="14" fillId="8" borderId="1" xfId="6" applyFont="1" applyFill="1" applyBorder="1" applyAlignment="1">
      <alignment horizontal="center" vertical="center"/>
    </xf>
    <xf numFmtId="1" fontId="1" fillId="0" borderId="9" xfId="0" applyNumberFormat="1" applyFont="1" applyBorder="1" applyAlignment="1">
      <alignment horizontal="center" vertical="center" wrapText="1"/>
    </xf>
    <xf numFmtId="1" fontId="1" fillId="0" borderId="5" xfId="0" applyNumberFormat="1" applyFont="1" applyBorder="1" applyAlignment="1">
      <alignment horizontal="center" vertical="center" wrapText="1"/>
    </xf>
    <xf numFmtId="49" fontId="0" fillId="8" borderId="1" xfId="0" applyNumberFormat="1" applyFill="1" applyBorder="1" applyAlignment="1">
      <alignment horizontal="center" vertical="center"/>
    </xf>
    <xf numFmtId="0" fontId="0" fillId="7" borderId="1" xfId="0" applyFill="1" applyBorder="1" applyAlignment="1">
      <alignment horizontal="center" vertical="center"/>
    </xf>
    <xf numFmtId="176" fontId="6"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6" fontId="1" fillId="8" borderId="1" xfId="0" applyNumberFormat="1" applyFont="1" applyFill="1" applyBorder="1" applyAlignment="1">
      <alignment horizontal="center" vertical="center" wrapText="1"/>
    </xf>
    <xf numFmtId="176" fontId="1" fillId="0" borderId="9" xfId="0" applyNumberFormat="1" applyFont="1" applyBorder="1" applyAlignment="1">
      <alignment horizontal="center" vertical="center" wrapText="1"/>
    </xf>
    <xf numFmtId="176" fontId="1" fillId="0" borderId="5" xfId="0" applyNumberFormat="1" applyFont="1" applyBorder="1" applyAlignment="1">
      <alignment horizontal="center" vertical="center" wrapText="1"/>
    </xf>
    <xf numFmtId="176" fontId="0" fillId="8" borderId="1" xfId="0" applyNumberFormat="1" applyFill="1" applyBorder="1" applyAlignment="1">
      <alignment horizontal="center" vertical="center"/>
    </xf>
    <xf numFmtId="176" fontId="15" fillId="8" borderId="5" xfId="0" applyNumberFormat="1" applyFont="1" applyFill="1" applyBorder="1" applyAlignment="1">
      <alignment horizontal="center" vertical="center"/>
    </xf>
    <xf numFmtId="176" fontId="1" fillId="0" borderId="0" xfId="0" applyNumberFormat="1" applyFont="1" applyAlignment="1">
      <alignment horizontal="center" vertical="center" wrapText="1"/>
    </xf>
    <xf numFmtId="176" fontId="0" fillId="7" borderId="1" xfId="0" applyNumberFormat="1" applyFill="1" applyBorder="1" applyAlignment="1">
      <alignment horizontal="center" vertical="center"/>
    </xf>
    <xf numFmtId="0" fontId="12" fillId="7" borderId="5" xfId="6" applyFont="1" applyFill="1" applyBorder="1" applyAlignment="1">
      <alignment horizontal="center" vertical="center" wrapText="1"/>
    </xf>
    <xf numFmtId="1" fontId="1" fillId="7" borderId="5" xfId="0" applyNumberFormat="1" applyFont="1" applyFill="1" applyBorder="1" applyAlignment="1">
      <alignment horizontal="center" vertical="center" wrapText="1"/>
    </xf>
    <xf numFmtId="176" fontId="1" fillId="7"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1" fillId="0" borderId="6" xfId="0" applyFont="1" applyBorder="1" applyAlignment="1">
      <alignment horizontal="left" vertical="center" wrapText="1"/>
    </xf>
    <xf numFmtId="0" fontId="1" fillId="7" borderId="6" xfId="0" applyFont="1" applyFill="1" applyBorder="1" applyAlignment="1">
      <alignment horizontal="center" vertical="center" wrapText="1"/>
    </xf>
    <xf numFmtId="0" fontId="0" fillId="0" borderId="6" xfId="0" applyBorder="1" applyAlignment="1">
      <alignment wrapText="1"/>
    </xf>
    <xf numFmtId="0" fontId="1" fillId="0" borderId="1" xfId="0" applyFont="1" applyBorder="1" applyAlignment="1">
      <alignment horizontal="justify" vertical="top" wrapText="1"/>
    </xf>
    <xf numFmtId="0" fontId="0" fillId="8" borderId="1" xfId="0" applyFill="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8" borderId="1" xfId="0" applyFont="1" applyFill="1" applyBorder="1" applyAlignment="1">
      <alignment horizontal="justify" vertical="top" wrapText="1"/>
    </xf>
    <xf numFmtId="0" fontId="0" fillId="0" borderId="1" xfId="0" applyBorder="1" applyAlignment="1">
      <alignment horizontal="justify" vertical="top" wrapText="1"/>
    </xf>
    <xf numFmtId="0" fontId="11" fillId="8" borderId="1" xfId="0" applyFont="1" applyFill="1" applyBorder="1" applyAlignment="1">
      <alignment horizontal="justify" vertical="top" wrapText="1"/>
    </xf>
    <xf numFmtId="0" fontId="15" fillId="8" borderId="1" xfId="0" applyFont="1" applyFill="1" applyBorder="1" applyAlignment="1">
      <alignment horizontal="justify" vertical="top"/>
    </xf>
    <xf numFmtId="0" fontId="1" fillId="0" borderId="0" xfId="0" applyFont="1" applyAlignment="1">
      <alignment horizontal="justify" vertical="top" wrapText="1"/>
    </xf>
    <xf numFmtId="176" fontId="17" fillId="0" borderId="1" xfId="0" applyNumberFormat="1" applyFont="1" applyBorder="1" applyAlignment="1">
      <alignment horizontal="center" vertical="center" wrapText="1"/>
    </xf>
    <xf numFmtId="176" fontId="11" fillId="7" borderId="11" xfId="0" applyNumberFormat="1" applyFont="1" applyFill="1" applyBorder="1" applyAlignment="1">
      <alignment horizontal="center" vertical="center"/>
    </xf>
    <xf numFmtId="168" fontId="8" fillId="5" borderId="2" xfId="1" applyNumberFormat="1" applyFont="1" applyFill="1" applyBorder="1" applyAlignment="1">
      <alignment horizontal="center" vertical="center" wrapText="1"/>
    </xf>
    <xf numFmtId="0" fontId="8" fillId="6" borderId="2" xfId="0" applyFont="1" applyFill="1" applyBorder="1" applyAlignment="1">
      <alignment horizontal="center" vertical="center" wrapText="1"/>
    </xf>
    <xf numFmtId="9" fontId="1" fillId="0" borderId="5" xfId="0" applyNumberFormat="1" applyFont="1" applyBorder="1" applyAlignment="1">
      <alignment horizontal="center" vertical="center" wrapText="1"/>
    </xf>
    <xf numFmtId="0" fontId="13" fillId="8" borderId="5" xfId="0" applyFont="1" applyFill="1" applyBorder="1" applyAlignment="1">
      <alignment horizontal="center" vertical="center" wrapText="1"/>
    </xf>
    <xf numFmtId="169" fontId="1" fillId="0" borderId="1" xfId="4" applyNumberFormat="1" applyFont="1" applyBorder="1" applyAlignment="1">
      <alignment horizontal="center" vertical="center" wrapText="1"/>
    </xf>
    <xf numFmtId="9" fontId="14" fillId="0" borderId="1"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9" fontId="1" fillId="0" borderId="1" xfId="4" applyNumberFormat="1" applyFont="1" applyFill="1" applyBorder="1" applyAlignment="1">
      <alignment horizontal="center" vertical="center" wrapText="1"/>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7" borderId="1" xfId="0" applyFill="1" applyBorder="1" applyAlignment="1">
      <alignment horizontal="center"/>
    </xf>
    <xf numFmtId="0" fontId="0" fillId="0" borderId="0" xfId="0" applyAlignment="1">
      <alignment horizontal="center" vertical="center"/>
    </xf>
    <xf numFmtId="174" fontId="11" fillId="7" borderId="11" xfId="0" applyNumberFormat="1" applyFont="1" applyFill="1" applyBorder="1" applyAlignment="1">
      <alignment horizontal="center"/>
    </xf>
    <xf numFmtId="174" fontId="11" fillId="7" borderId="11" xfId="0" applyNumberFormat="1" applyFont="1" applyFill="1" applyBorder="1" applyAlignment="1">
      <alignment horizontal="center" vertical="center"/>
    </xf>
    <xf numFmtId="0" fontId="0" fillId="7" borderId="1" xfId="0" applyFill="1" applyBorder="1" applyAlignment="1">
      <alignment horizontal="center" vertical="center" wrapText="1"/>
    </xf>
    <xf numFmtId="9" fontId="0" fillId="8" borderId="5" xfId="5" applyFont="1" applyFill="1" applyBorder="1" applyAlignment="1">
      <alignment horizontal="center" vertical="center"/>
    </xf>
    <xf numFmtId="175" fontId="15" fillId="8" borderId="5" xfId="0" applyNumberFormat="1" applyFont="1" applyFill="1" applyBorder="1" applyAlignment="1">
      <alignment horizontal="center" vertical="center"/>
    </xf>
    <xf numFmtId="9" fontId="0" fillId="8" borderId="5" xfId="0" applyNumberFormat="1" applyFill="1" applyBorder="1" applyAlignment="1">
      <alignment horizontal="center" vertical="center"/>
    </xf>
    <xf numFmtId="175" fontId="0" fillId="8" borderId="5" xfId="0" applyNumberFormat="1" applyFill="1" applyBorder="1" applyAlignment="1">
      <alignment horizontal="center" vertical="center"/>
    </xf>
    <xf numFmtId="9" fontId="15" fillId="8" borderId="5" xfId="0" applyNumberFormat="1" applyFont="1" applyFill="1" applyBorder="1" applyAlignment="1">
      <alignment horizontal="center" vertical="center"/>
    </xf>
    <xf numFmtId="175" fontId="0" fillId="8" borderId="5" xfId="0" applyNumberFormat="1" applyFill="1" applyBorder="1" applyAlignment="1">
      <alignment horizontal="center" vertical="center" wrapText="1"/>
    </xf>
    <xf numFmtId="169" fontId="1" fillId="0" borderId="0" xfId="4" applyNumberFormat="1" applyFont="1" applyAlignment="1">
      <alignment horizontal="center" wrapText="1"/>
    </xf>
    <xf numFmtId="0" fontId="1"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5" xfId="0" applyBorder="1"/>
    <xf numFmtId="0" fontId="0" fillId="0" borderId="5" xfId="0" applyBorder="1" applyAlignment="1">
      <alignment horizontal="center" vertical="center"/>
    </xf>
    <xf numFmtId="0" fontId="0" fillId="0" borderId="5" xfId="0" applyBorder="1" applyAlignment="1">
      <alignment wrapText="1"/>
    </xf>
    <xf numFmtId="0" fontId="18" fillId="0" borderId="5" xfId="0" applyFont="1" applyBorder="1" applyAlignment="1">
      <alignment wrapText="1"/>
    </xf>
    <xf numFmtId="9" fontId="0" fillId="0" borderId="5" xfId="0" applyNumberFormat="1" applyBorder="1"/>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16" fillId="0" borderId="5" xfId="0" applyFont="1" applyBorder="1" applyAlignment="1">
      <alignment horizontal="center" vertical="center" wrapText="1"/>
    </xf>
    <xf numFmtId="9" fontId="0" fillId="0" borderId="5" xfId="0" applyNumberFormat="1" applyBorder="1" applyAlignment="1">
      <alignment horizontal="center" vertical="center" wrapText="1"/>
    </xf>
    <xf numFmtId="172" fontId="0" fillId="0" borderId="5" xfId="0" applyNumberFormat="1" applyBorder="1" applyAlignment="1">
      <alignment horizontal="center" vertical="center" wrapText="1"/>
    </xf>
    <xf numFmtId="0" fontId="4" fillId="0" borderId="5" xfId="7" applyBorder="1" applyAlignment="1">
      <alignment horizontal="center" vertical="center"/>
    </xf>
    <xf numFmtId="0" fontId="19" fillId="0" borderId="5" xfId="0" applyFont="1" applyBorder="1" applyAlignment="1">
      <alignment horizontal="center" vertical="center"/>
    </xf>
    <xf numFmtId="166" fontId="0" fillId="0" borderId="5" xfId="0" applyNumberFormat="1" applyBorder="1" applyAlignment="1">
      <alignment horizontal="center" vertical="center" wrapText="1"/>
    </xf>
    <xf numFmtId="0" fontId="0" fillId="0" borderId="5" xfId="0" applyBorder="1" applyAlignment="1">
      <alignment horizontal="left" vertical="center" wrapText="1"/>
    </xf>
    <xf numFmtId="0" fontId="4" fillId="0" borderId="5" xfId="7" applyBorder="1"/>
    <xf numFmtId="0" fontId="20" fillId="0" borderId="5" xfId="0" applyFont="1" applyBorder="1" applyAlignment="1">
      <alignment wrapText="1"/>
    </xf>
    <xf numFmtId="0" fontId="4" fillId="0" borderId="5" xfId="7" applyBorder="1" applyAlignment="1">
      <alignment horizontal="center" vertical="center" wrapText="1"/>
    </xf>
    <xf numFmtId="0" fontId="0" fillId="0" borderId="3" xfId="0" applyBorder="1"/>
    <xf numFmtId="0" fontId="0" fillId="0" borderId="3" xfId="0" applyBorder="1" applyAlignment="1">
      <alignment horizontal="center" vertical="center"/>
    </xf>
    <xf numFmtId="9" fontId="0" fillId="0" borderId="3" xfId="0" applyNumberFormat="1" applyBorder="1"/>
    <xf numFmtId="172" fontId="0" fillId="0" borderId="3" xfId="0" applyNumberFormat="1" applyBorder="1" applyAlignment="1">
      <alignment horizontal="center" vertical="center" wrapText="1"/>
    </xf>
    <xf numFmtId="0" fontId="4" fillId="0" borderId="3" xfId="7" applyBorder="1"/>
    <xf numFmtId="0" fontId="0" fillId="0" borderId="3" xfId="0" applyBorder="1" applyAlignment="1">
      <alignment horizontal="center"/>
    </xf>
    <xf numFmtId="0" fontId="0" fillId="0" borderId="3" xfId="0" applyBorder="1" applyAlignment="1">
      <alignment horizontal="center" wrapText="1"/>
    </xf>
    <xf numFmtId="0" fontId="7" fillId="0" borderId="0" xfId="0" applyFont="1" applyAlignment="1">
      <alignment horizontal="center" vertical="center" wrapText="1"/>
    </xf>
    <xf numFmtId="0" fontId="0" fillId="0" borderId="9" xfId="0" applyBorder="1" applyAlignment="1">
      <alignment horizontal="center" vertical="center"/>
    </xf>
    <xf numFmtId="0" fontId="22" fillId="0" borderId="1" xfId="0" applyFont="1" applyBorder="1" applyAlignment="1">
      <alignment vertical="center" wrapText="1"/>
    </xf>
    <xf numFmtId="14" fontId="23"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2" fillId="0" borderId="0" xfId="0" applyFont="1"/>
    <xf numFmtId="178" fontId="23" fillId="0" borderId="1" xfId="0" applyNumberFormat="1" applyFont="1" applyBorder="1" applyAlignment="1">
      <alignment horizontal="center" vertical="center" wrapText="1"/>
    </xf>
    <xf numFmtId="178" fontId="22" fillId="0" borderId="1" xfId="0" applyNumberFormat="1" applyFont="1" applyBorder="1" applyAlignment="1">
      <alignment horizont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5" fillId="0" borderId="1" xfId="0" applyFont="1" applyBorder="1" applyAlignment="1">
      <alignment horizontal="left"/>
    </xf>
    <xf numFmtId="0" fontId="22" fillId="0" borderId="0" xfId="0" applyFont="1" applyAlignment="1">
      <alignment horizontal="left"/>
    </xf>
    <xf numFmtId="16" fontId="22" fillId="0" borderId="1" xfId="0" applyNumberFormat="1" applyFont="1" applyBorder="1" applyAlignment="1">
      <alignment horizontal="center" wrapText="1"/>
    </xf>
    <xf numFmtId="0" fontId="22" fillId="0" borderId="1" xfId="0" applyFont="1" applyBorder="1" applyAlignment="1">
      <alignment wrapText="1"/>
    </xf>
    <xf numFmtId="0" fontId="0" fillId="11" borderId="1" xfId="0" applyFill="1" applyBorder="1" applyAlignment="1">
      <alignment horizontal="center" vertical="center" wrapText="1"/>
    </xf>
    <xf numFmtId="0" fontId="1" fillId="11" borderId="3" xfId="0" applyFont="1" applyFill="1" applyBorder="1" applyAlignment="1">
      <alignment horizontal="center" vertical="center" wrapText="1"/>
    </xf>
    <xf numFmtId="0" fontId="1" fillId="11" borderId="1" xfId="0" applyFont="1" applyFill="1" applyBorder="1" applyAlignment="1">
      <alignment horizontal="center" vertical="center" wrapText="1"/>
    </xf>
    <xf numFmtId="1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7" fillId="0" borderId="6" xfId="0" applyFont="1" applyBorder="1" applyAlignment="1">
      <alignment horizontal="center" vertical="center" wrapText="1"/>
    </xf>
    <xf numFmtId="16" fontId="1" fillId="0" borderId="6" xfId="0" applyNumberFormat="1" applyFont="1" applyBorder="1" applyAlignment="1">
      <alignment horizontal="center" vertical="center" wrapText="1"/>
    </xf>
    <xf numFmtId="0" fontId="0" fillId="0" borderId="9" xfId="0" applyBorder="1" applyAlignment="1">
      <alignment wrapText="1"/>
    </xf>
    <xf numFmtId="14" fontId="14" fillId="11" borderId="1" xfId="0" applyNumberFormat="1" applyFont="1" applyFill="1" applyBorder="1" applyAlignment="1">
      <alignment horizontal="center" vertical="center" wrapText="1"/>
    </xf>
    <xf numFmtId="0" fontId="14" fillId="11" borderId="1" xfId="0" applyFont="1" applyFill="1" applyBorder="1" applyAlignment="1">
      <alignment horizontal="center" vertical="center" wrapText="1"/>
    </xf>
    <xf numFmtId="0" fontId="22" fillId="0" borderId="1" xfId="0" applyFont="1" applyBorder="1"/>
    <xf numFmtId="14" fontId="26" fillId="0" borderId="1" xfId="0" applyNumberFormat="1" applyFont="1" applyBorder="1" applyAlignment="1">
      <alignment horizontal="center" vertical="center" wrapText="1"/>
    </xf>
    <xf numFmtId="14" fontId="26" fillId="0" borderId="1" xfId="0" applyNumberFormat="1" applyFont="1" applyBorder="1" applyAlignment="1">
      <alignment horizontal="center" vertical="center"/>
    </xf>
    <xf numFmtId="0" fontId="22" fillId="0" borderId="1" xfId="0" applyFont="1" applyBorder="1" applyAlignment="1">
      <alignment horizontal="center"/>
    </xf>
    <xf numFmtId="0" fontId="24" fillId="13"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2" fillId="0" borderId="1" xfId="0" applyFont="1" applyBorder="1" applyAlignment="1">
      <alignment horizontal="left"/>
    </xf>
    <xf numFmtId="14" fontId="22" fillId="0" borderId="1" xfId="0" applyNumberFormat="1" applyFont="1" applyBorder="1" applyAlignment="1">
      <alignment horizontal="center"/>
    </xf>
    <xf numFmtId="0" fontId="22" fillId="0" borderId="0" xfId="0" applyFont="1" applyAlignment="1">
      <alignment horizontal="center"/>
    </xf>
    <xf numFmtId="0" fontId="27" fillId="13" borderId="1" xfId="0" applyFont="1" applyFill="1" applyBorder="1" applyAlignment="1">
      <alignment horizontal="center" vertical="center" wrapText="1"/>
    </xf>
    <xf numFmtId="0" fontId="26" fillId="3" borderId="1" xfId="0" applyFont="1" applyFill="1" applyBorder="1" applyAlignment="1">
      <alignment horizontal="left" vertical="center" wrapText="1"/>
    </xf>
    <xf numFmtId="0" fontId="26" fillId="0" borderId="1" xfId="0" applyFont="1" applyBorder="1" applyAlignment="1">
      <alignment horizontal="left" vertical="center"/>
    </xf>
    <xf numFmtId="0" fontId="25" fillId="0" borderId="1" xfId="0" applyFont="1" applyBorder="1" applyAlignment="1">
      <alignment horizontal="left" vertical="center"/>
    </xf>
    <xf numFmtId="0" fontId="25" fillId="0" borderId="1" xfId="0" applyFont="1" applyBorder="1"/>
    <xf numFmtId="0" fontId="25" fillId="0" borderId="1" xfId="0" applyFont="1" applyBorder="1" applyAlignment="1">
      <alignment vertical="center"/>
    </xf>
    <xf numFmtId="0" fontId="2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2" fillId="0" borderId="3" xfId="6" applyFont="1" applyFill="1" applyBorder="1" applyAlignment="1">
      <alignment horizontal="center" vertical="center" wrapText="1"/>
    </xf>
    <xf numFmtId="0" fontId="9" fillId="0" borderId="1" xfId="0" applyFont="1" applyBorder="1" applyAlignment="1">
      <alignment horizontal="center" vertical="center"/>
    </xf>
    <xf numFmtId="0" fontId="0" fillId="7" borderId="5" xfId="0" applyFill="1" applyBorder="1" applyAlignment="1">
      <alignment horizontal="center" vertical="center" wrapText="1"/>
    </xf>
    <xf numFmtId="0" fontId="0" fillId="7" borderId="5" xfId="0" applyFill="1" applyBorder="1" applyAlignment="1">
      <alignment horizontal="center" vertical="center"/>
    </xf>
    <xf numFmtId="0" fontId="7" fillId="7" borderId="5" xfId="0" applyFont="1" applyFill="1" applyBorder="1" applyAlignment="1">
      <alignment horizontal="center" vertical="center"/>
    </xf>
    <xf numFmtId="0" fontId="7" fillId="0" borderId="5" xfId="0" applyFont="1" applyBorder="1" applyAlignment="1">
      <alignment horizontal="center" vertical="center"/>
    </xf>
    <xf numFmtId="0" fontId="4" fillId="0" borderId="5" xfId="6" applyBorder="1" applyAlignment="1">
      <alignment horizontal="center" vertical="center"/>
    </xf>
    <xf numFmtId="0" fontId="1" fillId="7" borderId="5" xfId="0" applyFont="1" applyFill="1" applyBorder="1" applyAlignment="1">
      <alignment horizontal="center" wrapText="1"/>
    </xf>
    <xf numFmtId="0" fontId="1" fillId="0" borderId="5" xfId="0" applyFont="1" applyBorder="1" applyAlignment="1">
      <alignment horizontal="center" wrapText="1"/>
    </xf>
    <xf numFmtId="0" fontId="0" fillId="0" borderId="9" xfId="0" applyBorder="1" applyAlignment="1">
      <alignment vertical="center" wrapText="1"/>
    </xf>
    <xf numFmtId="0" fontId="7" fillId="0" borderId="5" xfId="0" applyFont="1" applyBorder="1" applyAlignment="1">
      <alignment horizontal="center" vertical="center" wrapText="1"/>
    </xf>
    <xf numFmtId="0" fontId="4" fillId="8" borderId="5" xfId="7" applyFill="1" applyBorder="1" applyAlignment="1">
      <alignment horizontal="center" vertical="center" wrapText="1"/>
    </xf>
    <xf numFmtId="0" fontId="12" fillId="8" borderId="5" xfId="6" applyFont="1" applyFill="1" applyBorder="1" applyAlignment="1">
      <alignment horizontal="center" vertical="center" wrapText="1"/>
    </xf>
    <xf numFmtId="14" fontId="1" fillId="11" borderId="5" xfId="0" applyNumberFormat="1" applyFont="1" applyFill="1" applyBorder="1" applyAlignment="1">
      <alignment horizontal="center" vertical="center" wrapText="1"/>
    </xf>
    <xf numFmtId="0" fontId="1" fillId="11" borderId="5" xfId="0" applyFont="1" applyFill="1" applyBorder="1" applyAlignment="1">
      <alignment horizontal="center" vertical="center" wrapText="1"/>
    </xf>
    <xf numFmtId="14" fontId="1" fillId="0" borderId="3" xfId="0" applyNumberFormat="1" applyFont="1" applyBorder="1" applyAlignment="1">
      <alignment horizontal="center" vertical="center" wrapText="1"/>
    </xf>
    <xf numFmtId="0" fontId="1" fillId="8" borderId="8" xfId="0" applyFont="1" applyFill="1" applyBorder="1" applyAlignment="1">
      <alignment horizontal="justify" vertical="center" wrapText="1"/>
    </xf>
    <xf numFmtId="16" fontId="1" fillId="0" borderId="5" xfId="0" applyNumberFormat="1" applyFont="1" applyBorder="1" applyAlignment="1">
      <alignment horizontal="center" vertical="center" wrapText="1"/>
    </xf>
    <xf numFmtId="0" fontId="28" fillId="0" borderId="1" xfId="0" applyFont="1" applyBorder="1" applyAlignment="1">
      <alignment horizontal="center" vertical="center"/>
    </xf>
    <xf numFmtId="0" fontId="1" fillId="0" borderId="8" xfId="0" applyFont="1" applyBorder="1" applyAlignment="1">
      <alignment vertical="center" wrapText="1"/>
    </xf>
    <xf numFmtId="0" fontId="7" fillId="11" borderId="5" xfId="0" applyFont="1" applyFill="1" applyBorder="1" applyAlignment="1">
      <alignment horizontal="center" vertical="center" wrapText="1"/>
    </xf>
    <xf numFmtId="0" fontId="12" fillId="0" borderId="5" xfId="6" applyFont="1" applyFill="1" applyBorder="1" applyAlignment="1">
      <alignment horizontal="center" vertical="center" wrapText="1"/>
    </xf>
    <xf numFmtId="179" fontId="1" fillId="7" borderId="5" xfId="0" applyNumberFormat="1" applyFont="1" applyFill="1" applyBorder="1" applyAlignment="1">
      <alignment horizontal="center" vertical="center" wrapText="1"/>
    </xf>
    <xf numFmtId="179" fontId="1" fillId="11" borderId="5"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14" fillId="11" borderId="5" xfId="0" applyFont="1" applyFill="1" applyBorder="1" applyAlignment="1">
      <alignment horizontal="center" vertical="center" wrapText="1"/>
    </xf>
    <xf numFmtId="14" fontId="14" fillId="11" borderId="5" xfId="0" applyNumberFormat="1" applyFont="1" applyFill="1" applyBorder="1" applyAlignment="1">
      <alignment horizontal="center" vertical="center" wrapText="1"/>
    </xf>
    <xf numFmtId="14" fontId="7" fillId="7" borderId="5" xfId="0" applyNumberFormat="1" applyFont="1" applyFill="1" applyBorder="1" applyAlignment="1">
      <alignment horizontal="center" vertical="center" wrapText="1"/>
    </xf>
    <xf numFmtId="0" fontId="0" fillId="0" borderId="5" xfId="0" applyBorder="1" applyAlignment="1">
      <alignment vertical="center" wrapText="1"/>
    </xf>
    <xf numFmtId="0" fontId="0" fillId="11" borderId="5" xfId="0" applyFill="1" applyBorder="1" applyAlignment="1">
      <alignment horizontal="center" vertical="center" wrapText="1"/>
    </xf>
    <xf numFmtId="0" fontId="15" fillId="8" borderId="3"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15" fillId="8" borderId="1" xfId="0" applyFont="1" applyFill="1" applyBorder="1" applyAlignment="1">
      <alignment horizontal="left" vertical="center"/>
    </xf>
    <xf numFmtId="0" fontId="0" fillId="8" borderId="3" xfId="0" applyFill="1" applyBorder="1" applyAlignment="1">
      <alignment horizontal="center" vertical="center"/>
    </xf>
    <xf numFmtId="0" fontId="15" fillId="8" borderId="3" xfId="0" applyFont="1" applyFill="1" applyBorder="1" applyAlignment="1">
      <alignment horizontal="center" vertical="center"/>
    </xf>
    <xf numFmtId="3" fontId="0" fillId="8" borderId="3" xfId="0" applyNumberFormat="1" applyFill="1" applyBorder="1" applyAlignment="1">
      <alignment horizontal="center" vertical="center"/>
    </xf>
    <xf numFmtId="0" fontId="0" fillId="0" borderId="9" xfId="0" applyBorder="1" applyAlignment="1">
      <alignment horizontal="center" vertical="center" wrapText="1"/>
    </xf>
    <xf numFmtId="3" fontId="0" fillId="8" borderId="9" xfId="0" applyNumberFormat="1" applyFill="1" applyBorder="1" applyAlignment="1">
      <alignment horizontal="center" vertical="center"/>
    </xf>
    <xf numFmtId="0" fontId="1" fillId="0" borderId="14" xfId="0" applyFont="1" applyBorder="1" applyAlignment="1">
      <alignment horizontal="center" vertical="center" wrapText="1"/>
    </xf>
    <xf numFmtId="176" fontId="15" fillId="8" borderId="8" xfId="0" applyNumberFormat="1" applyFont="1" applyFill="1" applyBorder="1" applyAlignment="1">
      <alignment horizontal="center" vertical="center"/>
    </xf>
    <xf numFmtId="176" fontId="15" fillId="8" borderId="3" xfId="0" applyNumberFormat="1" applyFont="1" applyFill="1" applyBorder="1" applyAlignment="1">
      <alignment horizontal="center" vertical="center"/>
    </xf>
    <xf numFmtId="14" fontId="14" fillId="11" borderId="2" xfId="0" applyNumberFormat="1" applyFont="1" applyFill="1" applyBorder="1" applyAlignment="1">
      <alignment horizontal="center" vertical="center" wrapText="1"/>
    </xf>
    <xf numFmtId="0" fontId="14" fillId="11" borderId="2" xfId="0" applyFont="1" applyFill="1" applyBorder="1" applyAlignment="1">
      <alignment horizontal="center" vertical="center" wrapText="1"/>
    </xf>
    <xf numFmtId="176" fontId="15" fillId="8" borderId="1" xfId="0" applyNumberFormat="1" applyFont="1" applyFill="1" applyBorder="1" applyAlignment="1">
      <alignment horizontal="center" vertical="center"/>
    </xf>
    <xf numFmtId="0" fontId="7" fillId="11" borderId="2" xfId="0" applyFont="1" applyFill="1" applyBorder="1" applyAlignment="1">
      <alignment horizontal="center" vertical="center" wrapText="1"/>
    </xf>
    <xf numFmtId="0" fontId="7" fillId="8" borderId="5" xfId="0" applyFont="1" applyFill="1" applyBorder="1" applyAlignment="1">
      <alignment horizontal="center" vertical="center"/>
    </xf>
    <xf numFmtId="176" fontId="0" fillId="11" borderId="5" xfId="0" applyNumberFormat="1" applyFill="1" applyBorder="1" applyAlignment="1">
      <alignment horizontal="center" vertical="center"/>
    </xf>
    <xf numFmtId="0" fontId="0" fillId="11" borderId="5" xfId="0" applyFill="1" applyBorder="1" applyAlignment="1">
      <alignment horizontal="center" vertical="center"/>
    </xf>
    <xf numFmtId="0" fontId="7" fillId="8" borderId="5" xfId="0" applyFont="1" applyFill="1" applyBorder="1" applyAlignment="1">
      <alignment horizontal="center" vertical="center" wrapText="1"/>
    </xf>
    <xf numFmtId="0" fontId="0" fillId="8" borderId="13" xfId="0" applyFill="1" applyBorder="1" applyAlignment="1">
      <alignment horizontal="left" vertical="center" wrapText="1"/>
    </xf>
    <xf numFmtId="0" fontId="0" fillId="8" borderId="8" xfId="0" applyFill="1" applyBorder="1" applyAlignment="1">
      <alignment horizontal="center" vertical="center"/>
    </xf>
    <xf numFmtId="0" fontId="0" fillId="8" borderId="1" xfId="0" applyFill="1" applyBorder="1" applyAlignment="1">
      <alignment horizontal="left" vertical="center" wrapText="1"/>
    </xf>
    <xf numFmtId="0" fontId="0" fillId="8" borderId="4" xfId="0" applyFill="1" applyBorder="1" applyAlignment="1">
      <alignment horizontal="center" vertical="center"/>
    </xf>
    <xf numFmtId="0" fontId="15" fillId="8" borderId="4" xfId="0" applyFont="1" applyFill="1" applyBorder="1" applyAlignment="1">
      <alignment horizontal="center" vertical="center"/>
    </xf>
    <xf numFmtId="0" fontId="15" fillId="8" borderId="8" xfId="0" applyFont="1" applyFill="1" applyBorder="1" applyAlignment="1">
      <alignment horizontal="center" vertical="center"/>
    </xf>
    <xf numFmtId="0" fontId="15" fillId="8" borderId="15"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0" fillId="11" borderId="5" xfId="0" applyFill="1" applyBorder="1"/>
    <xf numFmtId="0" fontId="4" fillId="0" borderId="1" xfId="6" applyFill="1" applyBorder="1" applyAlignment="1">
      <alignment horizontal="center" vertical="center" wrapText="1"/>
    </xf>
    <xf numFmtId="14" fontId="1" fillId="11"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14" fillId="0" borderId="1" xfId="0" applyFont="1" applyBorder="1" applyAlignment="1">
      <alignment horizontal="center" vertical="center"/>
    </xf>
    <xf numFmtId="0" fontId="0" fillId="11" borderId="1" xfId="0" applyFill="1" applyBorder="1" applyAlignment="1">
      <alignment horizontal="center" vertical="center"/>
    </xf>
    <xf numFmtId="0" fontId="14" fillId="11" borderId="1" xfId="0" applyFont="1" applyFill="1" applyBorder="1" applyAlignment="1">
      <alignment horizontal="center" vertical="center"/>
    </xf>
    <xf numFmtId="3" fontId="1" fillId="8" borderId="5" xfId="0" applyNumberFormat="1" applyFont="1" applyFill="1" applyBorder="1" applyAlignment="1">
      <alignment horizontal="center" vertical="center" wrapText="1"/>
    </xf>
    <xf numFmtId="14" fontId="0" fillId="11" borderId="5" xfId="0" applyNumberFormat="1" applyFill="1" applyBorder="1" applyAlignment="1">
      <alignment horizontal="center" vertical="center" wrapText="1"/>
    </xf>
    <xf numFmtId="17" fontId="0" fillId="11" borderId="1" xfId="0" applyNumberFormat="1" applyFill="1" applyBorder="1" applyAlignment="1">
      <alignment horizontal="center" vertical="center" wrapText="1"/>
    </xf>
    <xf numFmtId="14" fontId="0" fillId="11" borderId="1" xfId="0" applyNumberFormat="1" applyFill="1" applyBorder="1" applyAlignment="1">
      <alignment horizontal="center" vertical="center" wrapText="1"/>
    </xf>
    <xf numFmtId="0" fontId="1" fillId="0" borderId="20" xfId="0"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11" xfId="0" applyFont="1" applyBorder="1" applyAlignment="1">
      <alignment horizontal="left" vertical="center" wrapText="1"/>
    </xf>
    <xf numFmtId="0" fontId="1" fillId="0" borderId="11" xfId="0" applyFont="1" applyBorder="1" applyAlignment="1">
      <alignment horizontal="left" vertical="top" wrapText="1"/>
    </xf>
    <xf numFmtId="0" fontId="1" fillId="0" borderId="11" xfId="0" applyFont="1" applyBorder="1" applyAlignment="1">
      <alignment horizontal="center" vertical="center" wrapText="1"/>
    </xf>
    <xf numFmtId="0" fontId="1" fillId="0" borderId="24" xfId="0" applyFont="1" applyBorder="1" applyAlignment="1">
      <alignment horizontal="center" vertical="center" wrapText="1"/>
    </xf>
    <xf numFmtId="0" fontId="0" fillId="0" borderId="30" xfId="0" applyBorder="1" applyAlignment="1">
      <alignment vertical="center" wrapText="1"/>
    </xf>
    <xf numFmtId="0" fontId="12" fillId="8" borderId="1" xfId="6" applyFont="1" applyFill="1" applyBorder="1" applyAlignment="1">
      <alignment horizontal="center" vertical="center" wrapText="1"/>
    </xf>
    <xf numFmtId="14" fontId="1" fillId="7" borderId="1" xfId="0" applyNumberFormat="1" applyFont="1" applyFill="1" applyBorder="1" applyAlignment="1">
      <alignment horizontal="center" vertical="center" wrapText="1"/>
    </xf>
    <xf numFmtId="0" fontId="12" fillId="0" borderId="1" xfId="6" applyFont="1" applyFill="1" applyBorder="1" applyAlignment="1">
      <alignment horizontal="center" vertical="center" wrapText="1"/>
    </xf>
    <xf numFmtId="179" fontId="1" fillId="11"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xf>
    <xf numFmtId="0" fontId="4" fillId="0" borderId="1" xfId="6" applyBorder="1" applyAlignment="1">
      <alignment horizontal="center" vertical="center"/>
    </xf>
    <xf numFmtId="176" fontId="17" fillId="0" borderId="16"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8" borderId="18" xfId="0" applyFont="1" applyFill="1" applyBorder="1" applyAlignment="1">
      <alignment horizontal="center" vertical="center" wrapText="1"/>
    </xf>
    <xf numFmtId="0" fontId="0" fillId="0" borderId="18" xfId="0" applyBorder="1" applyAlignment="1">
      <alignment horizontal="center" vertical="center"/>
    </xf>
    <xf numFmtId="0" fontId="12" fillId="8" borderId="1" xfId="7" applyFont="1" applyFill="1" applyBorder="1" applyAlignment="1">
      <alignment horizontal="center" vertical="center" wrapText="1"/>
    </xf>
    <xf numFmtId="0" fontId="29" fillId="0" borderId="1" xfId="0" applyFont="1" applyBorder="1" applyAlignment="1">
      <alignment horizontal="center" vertical="center"/>
    </xf>
    <xf numFmtId="3" fontId="1" fillId="8"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0" fillId="0" borderId="18" xfId="0" applyBorder="1" applyAlignment="1">
      <alignment horizontal="center" vertical="center" wrapText="1"/>
    </xf>
    <xf numFmtId="16" fontId="0" fillId="0" borderId="18" xfId="0" applyNumberFormat="1" applyBorder="1" applyAlignment="1">
      <alignment horizontal="center" vertical="center" wrapText="1"/>
    </xf>
    <xf numFmtId="0" fontId="1" fillId="0" borderId="25" xfId="0" applyFont="1" applyBorder="1" applyAlignment="1">
      <alignment horizontal="justify" vertical="top" wrapText="1"/>
    </xf>
    <xf numFmtId="0" fontId="1" fillId="0" borderId="26" xfId="0" applyFont="1" applyBorder="1" applyAlignment="1">
      <alignment horizontal="justify" vertical="top" wrapText="1"/>
    </xf>
    <xf numFmtId="0" fontId="1" fillId="8" borderId="26" xfId="0" applyFont="1" applyFill="1" applyBorder="1" applyAlignment="1">
      <alignment horizontal="justify" vertical="top" wrapText="1"/>
    </xf>
    <xf numFmtId="0" fontId="1" fillId="0" borderId="27" xfId="0" applyFont="1" applyBorder="1" applyAlignment="1">
      <alignment horizontal="justify" vertical="top" wrapText="1"/>
    </xf>
    <xf numFmtId="0" fontId="1" fillId="0" borderId="7" xfId="0" applyFont="1" applyBorder="1" applyAlignment="1">
      <alignment horizontal="justify" vertical="top" wrapText="1"/>
    </xf>
    <xf numFmtId="0" fontId="0" fillId="0" borderId="26" xfId="0" applyBorder="1" applyAlignment="1">
      <alignment horizontal="justify" vertical="top" wrapText="1"/>
    </xf>
    <xf numFmtId="3" fontId="1" fillId="8" borderId="2" xfId="0" applyNumberFormat="1" applyFont="1" applyFill="1" applyBorder="1" applyAlignment="1">
      <alignment horizontal="center" vertical="center"/>
    </xf>
    <xf numFmtId="0" fontId="12" fillId="0" borderId="2" xfId="7" applyFont="1" applyBorder="1" applyAlignment="1">
      <alignment horizontal="center" vertical="center" wrapText="1"/>
    </xf>
    <xf numFmtId="0" fontId="1" fillId="11" borderId="2" xfId="0" applyFont="1" applyFill="1" applyBorder="1" applyAlignment="1">
      <alignment horizontal="center" vertical="center" wrapText="1"/>
    </xf>
    <xf numFmtId="0" fontId="1" fillId="0" borderId="2" xfId="0" applyFont="1" applyBorder="1" applyAlignment="1">
      <alignment horizontal="center" vertical="center"/>
    </xf>
    <xf numFmtId="0" fontId="0" fillId="0" borderId="21" xfId="0" applyBorder="1" applyAlignment="1">
      <alignment horizontal="center" vertical="center" wrapText="1"/>
    </xf>
    <xf numFmtId="0" fontId="1" fillId="0" borderId="28" xfId="0" applyFont="1" applyBorder="1" applyAlignment="1">
      <alignment horizontal="justify" vertical="top" wrapText="1"/>
    </xf>
    <xf numFmtId="0" fontId="1" fillId="8" borderId="1" xfId="0" applyFont="1" applyFill="1" applyBorder="1" applyAlignment="1">
      <alignment horizontal="center" vertical="center"/>
    </xf>
    <xf numFmtId="176" fontId="1" fillId="8" borderId="1" xfId="0" applyNumberFormat="1" applyFont="1" applyFill="1" applyBorder="1" applyAlignment="1">
      <alignment horizontal="center" vertical="center"/>
    </xf>
    <xf numFmtId="0" fontId="1" fillId="8" borderId="29" xfId="0" applyFont="1" applyFill="1" applyBorder="1" applyAlignment="1">
      <alignment horizontal="left" vertical="center" wrapText="1"/>
    </xf>
    <xf numFmtId="176" fontId="1" fillId="11" borderId="1" xfId="0" applyNumberFormat="1" applyFont="1" applyFill="1" applyBorder="1" applyAlignment="1">
      <alignment horizontal="center" vertical="center"/>
    </xf>
    <xf numFmtId="0" fontId="1" fillId="11" borderId="1" xfId="0" applyFont="1" applyFill="1" applyBorder="1" applyAlignment="1">
      <alignment horizontal="center" vertical="center"/>
    </xf>
    <xf numFmtId="0" fontId="1" fillId="8" borderId="11" xfId="0" applyFont="1" applyFill="1" applyBorder="1" applyAlignment="1">
      <alignment horizontal="left" vertical="center" wrapText="1"/>
    </xf>
    <xf numFmtId="0" fontId="30" fillId="8" borderId="1" xfId="0" applyFont="1" applyFill="1" applyBorder="1" applyAlignment="1">
      <alignment horizontal="center" vertical="center"/>
    </xf>
    <xf numFmtId="0" fontId="30" fillId="8" borderId="1" xfId="0" applyFont="1" applyFill="1" applyBorder="1" applyAlignment="1">
      <alignment horizontal="center" vertical="center" wrapText="1"/>
    </xf>
    <xf numFmtId="176" fontId="30" fillId="8" borderId="1" xfId="0" applyNumberFormat="1" applyFont="1" applyFill="1" applyBorder="1" applyAlignment="1">
      <alignment horizontal="center" vertical="center"/>
    </xf>
    <xf numFmtId="0" fontId="30" fillId="8" borderId="11" xfId="0" applyFont="1" applyFill="1" applyBorder="1" applyAlignment="1">
      <alignment horizontal="left" vertical="center"/>
    </xf>
    <xf numFmtId="0" fontId="0" fillId="8" borderId="18" xfId="0" applyFill="1" applyBorder="1" applyAlignment="1">
      <alignment horizontal="center" vertical="center"/>
    </xf>
    <xf numFmtId="0" fontId="0" fillId="8" borderId="11" xfId="0" applyFill="1" applyBorder="1" applyAlignment="1">
      <alignment horizontal="left" vertical="center" wrapText="1"/>
    </xf>
    <xf numFmtId="0" fontId="0" fillId="8" borderId="15" xfId="0" applyFill="1" applyBorder="1" applyAlignment="1">
      <alignment horizontal="center" vertical="center"/>
    </xf>
    <xf numFmtId="0" fontId="1" fillId="8" borderId="1" xfId="0" applyFont="1" applyFill="1" applyBorder="1" applyAlignment="1">
      <alignment horizontal="left" vertical="center" wrapText="1"/>
    </xf>
    <xf numFmtId="0" fontId="1" fillId="7" borderId="1" xfId="0" applyFont="1" applyFill="1" applyBorder="1"/>
    <xf numFmtId="0" fontId="12" fillId="0" borderId="1" xfId="6" applyFont="1" applyBorder="1" applyAlignment="1">
      <alignment horizontal="center" vertical="center" wrapText="1"/>
    </xf>
    <xf numFmtId="0" fontId="4" fillId="0" borderId="32" xfId="6" applyFill="1" applyBorder="1" applyAlignment="1">
      <alignment horizontal="center" vertical="center"/>
    </xf>
    <xf numFmtId="0" fontId="0" fillId="0" borderId="32" xfId="0" applyBorder="1" applyAlignment="1">
      <alignment horizontal="center" vertical="center" wrapText="1"/>
    </xf>
    <xf numFmtId="0" fontId="0" fillId="0" borderId="32" xfId="0" applyBorder="1" applyAlignment="1">
      <alignment horizontal="center" vertical="center"/>
    </xf>
    <xf numFmtId="0" fontId="1" fillId="0" borderId="23" xfId="0" applyFont="1" applyBorder="1" applyAlignment="1">
      <alignment horizontal="center" vertical="center" wrapText="1"/>
    </xf>
    <xf numFmtId="0" fontId="14" fillId="0" borderId="0" xfId="0" applyFont="1" applyAlignment="1">
      <alignment wrapText="1"/>
    </xf>
    <xf numFmtId="0" fontId="17" fillId="0" borderId="19" xfId="0" applyFont="1" applyBorder="1" applyAlignment="1">
      <alignment horizontal="center" vertical="center" wrapText="1"/>
    </xf>
    <xf numFmtId="0" fontId="17" fillId="0" borderId="16" xfId="0" applyFont="1" applyBorder="1" applyAlignment="1">
      <alignment horizontal="center" vertical="center" wrapText="1"/>
    </xf>
    <xf numFmtId="3" fontId="17" fillId="0" borderId="16" xfId="0" applyNumberFormat="1" applyFont="1" applyBorder="1" applyAlignment="1">
      <alignment horizontal="center" vertical="center" wrapText="1"/>
    </xf>
    <xf numFmtId="0" fontId="17" fillId="3" borderId="16" xfId="0" applyFont="1" applyFill="1" applyBorder="1" applyAlignment="1">
      <alignment horizontal="center" vertical="center" wrapText="1"/>
    </xf>
    <xf numFmtId="0" fontId="17" fillId="0" borderId="17" xfId="0" applyFont="1" applyBorder="1" applyAlignment="1">
      <alignment horizontal="center" vertical="center" wrapText="1"/>
    </xf>
    <xf numFmtId="0" fontId="17" fillId="0" borderId="11" xfId="0" applyFont="1" applyBorder="1" applyAlignment="1">
      <alignment horizontal="center" vertical="center" wrapText="1"/>
    </xf>
    <xf numFmtId="0" fontId="14" fillId="8" borderId="1" xfId="0" applyFont="1" applyFill="1" applyBorder="1" applyAlignment="1">
      <alignment horizontal="center" vertical="center" wrapText="1"/>
    </xf>
    <xf numFmtId="3" fontId="14" fillId="0" borderId="1" xfId="0" applyNumberFormat="1" applyFont="1" applyBorder="1" applyAlignment="1">
      <alignment horizontal="center" vertical="center" wrapText="1"/>
    </xf>
    <xf numFmtId="0" fontId="31" fillId="0" borderId="1" xfId="6" applyFont="1" applyBorder="1" applyAlignment="1">
      <alignment horizontal="center" vertical="center" wrapText="1"/>
    </xf>
    <xf numFmtId="15"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top" wrapText="1"/>
    </xf>
    <xf numFmtId="0" fontId="14" fillId="0" borderId="18" xfId="0" applyFont="1" applyBorder="1" applyAlignment="1">
      <alignment horizontal="center" vertical="center" wrapText="1"/>
    </xf>
    <xf numFmtId="0" fontId="14" fillId="0" borderId="11" xfId="0" applyFont="1" applyBorder="1" applyAlignment="1">
      <alignment horizontal="left" vertical="top" wrapText="1"/>
    </xf>
    <xf numFmtId="0" fontId="31" fillId="0" borderId="1" xfId="7" applyFont="1" applyBorder="1" applyAlignment="1">
      <alignment horizontal="center" vertical="center" wrapText="1"/>
    </xf>
    <xf numFmtId="14" fontId="14" fillId="8" borderId="1" xfId="0" applyNumberFormat="1" applyFont="1" applyFill="1" applyBorder="1" applyAlignment="1">
      <alignment horizontal="center" vertical="center" wrapText="1"/>
    </xf>
    <xf numFmtId="0" fontId="14" fillId="0" borderId="24" xfId="0" applyFont="1" applyBorder="1" applyAlignment="1">
      <alignment horizontal="left" vertical="top" wrapText="1"/>
    </xf>
    <xf numFmtId="0" fontId="14" fillId="0" borderId="0" xfId="0" applyFont="1" applyAlignment="1">
      <alignment horizont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76" fontId="14" fillId="0" borderId="0" xfId="0" applyNumberFormat="1" applyFont="1" applyAlignment="1">
      <alignment horizontal="center" vertical="center" wrapText="1"/>
    </xf>
    <xf numFmtId="0" fontId="14" fillId="0" borderId="0" xfId="0" applyFont="1" applyAlignment="1">
      <alignment horizontal="justify" vertical="top" wrapText="1"/>
    </xf>
    <xf numFmtId="14" fontId="14"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xf>
    <xf numFmtId="14" fontId="14" fillId="0" borderId="1" xfId="0" applyNumberFormat="1" applyFont="1" applyBorder="1" applyAlignment="1">
      <alignment horizontal="center" vertical="center"/>
    </xf>
    <xf numFmtId="0" fontId="14" fillId="0" borderId="18" xfId="0" applyFont="1" applyBorder="1" applyAlignment="1">
      <alignment horizontal="center" vertical="center"/>
    </xf>
    <xf numFmtId="0" fontId="14" fillId="0" borderId="23" xfId="0" applyFont="1" applyBorder="1" applyAlignment="1">
      <alignment wrapText="1"/>
    </xf>
    <xf numFmtId="0" fontId="14" fillId="0" borderId="0" xfId="0" applyFont="1"/>
    <xf numFmtId="0" fontId="14" fillId="0" borderId="11" xfId="0" applyFont="1" applyBorder="1" applyAlignment="1">
      <alignment horizontal="left" vertical="center" wrapText="1"/>
    </xf>
    <xf numFmtId="0" fontId="14" fillId="0" borderId="11" xfId="0" applyFont="1" applyBorder="1" applyAlignment="1">
      <alignment wrapText="1"/>
    </xf>
    <xf numFmtId="0" fontId="14" fillId="0" borderId="11" xfId="0" applyFont="1" applyBorder="1" applyAlignment="1">
      <alignment vertical="center"/>
    </xf>
    <xf numFmtId="14" fontId="14" fillId="7" borderId="1" xfId="0" applyNumberFormat="1" applyFont="1" applyFill="1" applyBorder="1" applyAlignment="1">
      <alignment horizontal="center" vertical="center"/>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wrapText="1"/>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169" fontId="17" fillId="4" borderId="2" xfId="4" applyNumberFormat="1" applyFont="1" applyFill="1" applyBorder="1" applyAlignment="1">
      <alignment horizontal="center" vertical="center" wrapText="1"/>
    </xf>
    <xf numFmtId="9" fontId="17" fillId="4" borderId="2" xfId="5" applyFont="1" applyFill="1" applyBorder="1" applyAlignment="1">
      <alignment horizontal="center" vertical="center" wrapText="1"/>
    </xf>
    <xf numFmtId="169" fontId="17" fillId="5" borderId="2" xfId="4" applyNumberFormat="1" applyFont="1" applyFill="1" applyBorder="1" applyAlignment="1">
      <alignment horizontal="center" vertical="center" wrapText="1"/>
    </xf>
    <xf numFmtId="9" fontId="17" fillId="5" borderId="2" xfId="5" applyFont="1" applyFill="1" applyBorder="1" applyAlignment="1">
      <alignment horizontal="center" vertical="center" wrapText="1"/>
    </xf>
    <xf numFmtId="167" fontId="17" fillId="6" borderId="2" xfId="4" applyFont="1" applyFill="1" applyBorder="1" applyAlignment="1">
      <alignment horizontal="center" vertical="center" wrapText="1"/>
    </xf>
    <xf numFmtId="9" fontId="17" fillId="6" borderId="2" xfId="5" applyFont="1" applyFill="1" applyBorder="1" applyAlignment="1">
      <alignment horizontal="center" vertical="center" wrapText="1"/>
    </xf>
    <xf numFmtId="168" fontId="17" fillId="5" borderId="2" xfId="1"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justify" vertical="center" wrapText="1"/>
    </xf>
    <xf numFmtId="169" fontId="14" fillId="0" borderId="1" xfId="4" applyNumberFormat="1" applyFont="1" applyBorder="1" applyAlignment="1">
      <alignment horizontal="left" vertical="center" wrapText="1"/>
    </xf>
    <xf numFmtId="9" fontId="14" fillId="0" borderId="1" xfId="5" applyFont="1" applyBorder="1" applyAlignment="1">
      <alignment horizontal="center" vertical="center" wrapText="1"/>
    </xf>
    <xf numFmtId="176" fontId="14"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4" fillId="0" borderId="0" xfId="0" applyFont="1" applyAlignment="1">
      <alignment horizontal="justify" vertical="center" wrapText="1"/>
    </xf>
    <xf numFmtId="167" fontId="14" fillId="0" borderId="1" xfId="4" applyFont="1" applyBorder="1" applyAlignment="1">
      <alignment vertical="center" wrapText="1"/>
    </xf>
    <xf numFmtId="0" fontId="14" fillId="7" borderId="1" xfId="0" applyFont="1" applyFill="1" applyBorder="1" applyAlignment="1">
      <alignment horizontal="center" vertical="center" wrapText="1"/>
    </xf>
    <xf numFmtId="0" fontId="31" fillId="8" borderId="1" xfId="7" applyFont="1" applyFill="1" applyBorder="1" applyAlignment="1">
      <alignment horizontal="center" vertical="center" wrapText="1"/>
    </xf>
    <xf numFmtId="176" fontId="14" fillId="8" borderId="1" xfId="0" applyNumberFormat="1" applyFont="1" applyFill="1" applyBorder="1" applyAlignment="1">
      <alignment horizontal="center" vertical="center" wrapText="1"/>
    </xf>
    <xf numFmtId="166" fontId="14" fillId="0" borderId="1" xfId="0" applyNumberFormat="1" applyFont="1" applyBorder="1" applyAlignment="1">
      <alignment horizontal="center" vertical="center" wrapText="1"/>
    </xf>
    <xf numFmtId="10" fontId="14" fillId="0" borderId="1" xfId="0" applyNumberFormat="1" applyFont="1" applyBorder="1" applyAlignment="1">
      <alignment horizontal="center" vertical="center" wrapText="1"/>
    </xf>
    <xf numFmtId="0" fontId="31" fillId="0" borderId="1" xfId="7" applyFont="1" applyFill="1" applyBorder="1" applyAlignment="1">
      <alignment horizontal="center" vertical="center" wrapText="1"/>
    </xf>
    <xf numFmtId="169" fontId="14" fillId="7" borderId="1" xfId="4" applyNumberFormat="1" applyFont="1" applyFill="1" applyBorder="1" applyAlignment="1">
      <alignment horizontal="left" vertical="center" wrapText="1"/>
    </xf>
    <xf numFmtId="171"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14" fillId="8" borderId="1" xfId="0" applyFont="1" applyFill="1" applyBorder="1" applyAlignment="1">
      <alignment horizontal="justify" vertical="center" wrapText="1"/>
    </xf>
    <xf numFmtId="0" fontId="14" fillId="8" borderId="1" xfId="0" applyFont="1" applyFill="1" applyBorder="1" applyAlignment="1">
      <alignment horizontal="justify" vertical="top" wrapText="1"/>
    </xf>
    <xf numFmtId="0" fontId="17" fillId="0" borderId="0" xfId="0" applyFont="1" applyAlignment="1">
      <alignment horizontal="center" vertical="center" wrapText="1"/>
    </xf>
    <xf numFmtId="49" fontId="14" fillId="0" borderId="1" xfId="0" applyNumberFormat="1" applyFont="1" applyBorder="1" applyAlignment="1">
      <alignment vertical="center" wrapText="1"/>
    </xf>
    <xf numFmtId="167" fontId="14" fillId="0" borderId="1" xfId="4" applyFont="1" applyBorder="1" applyAlignment="1">
      <alignment horizontal="center" vertical="center" wrapText="1"/>
    </xf>
    <xf numFmtId="0" fontId="14" fillId="7" borderId="1" xfId="0" applyFont="1" applyFill="1" applyBorder="1" applyAlignment="1">
      <alignment horizontal="justify" vertical="center" wrapText="1"/>
    </xf>
    <xf numFmtId="173" fontId="14" fillId="0" borderId="1"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7" borderId="9" xfId="0" applyFont="1" applyFill="1" applyBorder="1" applyAlignment="1">
      <alignment horizontal="center" vertical="center" wrapText="1"/>
    </xf>
    <xf numFmtId="0" fontId="14" fillId="0" borderId="0" xfId="0" applyFont="1" applyAlignment="1">
      <alignment vertical="center" wrapText="1"/>
    </xf>
    <xf numFmtId="0" fontId="14" fillId="0" borderId="5" xfId="0" applyFont="1" applyBorder="1" applyAlignment="1">
      <alignment horizontal="center" vertical="center" wrapText="1"/>
    </xf>
    <xf numFmtId="0" fontId="14" fillId="0" borderId="5" xfId="0" applyFont="1" applyBorder="1" applyAlignment="1">
      <alignment vertical="center" wrapText="1"/>
    </xf>
    <xf numFmtId="0" fontId="14" fillId="0" borderId="5" xfId="0" applyFont="1" applyBorder="1" applyAlignment="1">
      <alignment horizontal="justify" vertical="center" wrapText="1"/>
    </xf>
    <xf numFmtId="9" fontId="14" fillId="0" borderId="5" xfId="0" applyNumberFormat="1" applyFont="1" applyBorder="1" applyAlignment="1">
      <alignment horizontal="center" vertical="center" wrapText="1"/>
    </xf>
    <xf numFmtId="14" fontId="14" fillId="0" borderId="5" xfId="0" applyNumberFormat="1" applyFont="1" applyBorder="1" applyAlignment="1">
      <alignment horizontal="center" vertical="center" wrapText="1"/>
    </xf>
    <xf numFmtId="0" fontId="31" fillId="0" borderId="5" xfId="6" applyFont="1" applyBorder="1" applyAlignment="1">
      <alignment horizontal="center" vertical="center" wrapText="1"/>
    </xf>
    <xf numFmtId="1" fontId="14" fillId="0" borderId="5" xfId="0" applyNumberFormat="1" applyFont="1" applyBorder="1" applyAlignment="1">
      <alignment horizontal="center" vertical="center" wrapText="1"/>
    </xf>
    <xf numFmtId="176" fontId="14" fillId="0" borderId="5" xfId="0" applyNumberFormat="1" applyFont="1" applyBorder="1" applyAlignment="1">
      <alignment horizontal="center" vertical="center" wrapText="1"/>
    </xf>
    <xf numFmtId="0" fontId="14" fillId="7" borderId="5" xfId="0" applyFont="1" applyFill="1" applyBorder="1" applyAlignment="1">
      <alignment horizontal="center" vertical="center" wrapText="1"/>
    </xf>
    <xf numFmtId="9" fontId="14" fillId="7" borderId="5" xfId="0" applyNumberFormat="1"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7" borderId="5" xfId="0" applyFont="1" applyFill="1" applyBorder="1" applyAlignment="1">
      <alignment vertical="center" wrapText="1"/>
    </xf>
    <xf numFmtId="9" fontId="14" fillId="7" borderId="5" xfId="0" applyNumberFormat="1" applyFont="1" applyFill="1" applyBorder="1" applyAlignment="1">
      <alignment vertical="center" wrapText="1"/>
    </xf>
    <xf numFmtId="169" fontId="14" fillId="0" borderId="1" xfId="4" applyNumberFormat="1" applyFont="1" applyBorder="1" applyAlignment="1">
      <alignment horizontal="center" vertical="center" wrapText="1"/>
    </xf>
    <xf numFmtId="0" fontId="14" fillId="0" borderId="0" xfId="0" applyFont="1" applyAlignment="1">
      <alignment horizontal="left" vertical="center" wrapText="1"/>
    </xf>
    <xf numFmtId="0" fontId="14" fillId="7" borderId="5" xfId="0" applyFont="1" applyFill="1" applyBorder="1" applyAlignment="1">
      <alignment horizontal="left" vertical="center" wrapText="1"/>
    </xf>
    <xf numFmtId="172" fontId="14" fillId="7" borderId="5" xfId="0" applyNumberFormat="1" applyFont="1" applyFill="1" applyBorder="1" applyAlignment="1">
      <alignment vertical="center" wrapText="1"/>
    </xf>
    <xf numFmtId="165" fontId="14" fillId="0" borderId="5" xfId="0" applyNumberFormat="1" applyFont="1" applyBorder="1" applyAlignment="1">
      <alignment horizontal="center" vertical="center" wrapText="1"/>
    </xf>
    <xf numFmtId="169" fontId="14" fillId="0" borderId="1" xfId="4" applyNumberFormat="1" applyFont="1" applyFill="1" applyBorder="1" applyAlignment="1">
      <alignment horizontal="center" vertical="center" wrapText="1"/>
    </xf>
    <xf numFmtId="176" fontId="14" fillId="7" borderId="5" xfId="0" applyNumberFormat="1" applyFont="1" applyFill="1" applyBorder="1" applyAlignment="1">
      <alignment horizontal="center" vertical="center" wrapText="1"/>
    </xf>
    <xf numFmtId="0" fontId="14" fillId="0" borderId="1" xfId="0" applyFont="1" applyBorder="1" applyAlignment="1">
      <alignment horizontal="center" wrapText="1"/>
    </xf>
    <xf numFmtId="0" fontId="14" fillId="0" borderId="1" xfId="0" applyFont="1" applyBorder="1" applyAlignment="1">
      <alignment vertical="center"/>
    </xf>
    <xf numFmtId="9" fontId="14" fillId="0" borderId="1" xfId="0" applyNumberFormat="1" applyFont="1" applyBorder="1" applyAlignment="1">
      <alignment horizontal="center" vertical="center"/>
    </xf>
    <xf numFmtId="176" fontId="14" fillId="7" borderId="1" xfId="0" applyNumberFormat="1" applyFont="1" applyFill="1" applyBorder="1" applyAlignment="1">
      <alignment horizontal="center" vertical="center"/>
    </xf>
    <xf numFmtId="0" fontId="32" fillId="8" borderId="1" xfId="0" applyFont="1" applyFill="1" applyBorder="1" applyAlignment="1">
      <alignment horizontal="center" vertical="center" wrapText="1"/>
    </xf>
    <xf numFmtId="0" fontId="33" fillId="0" borderId="11" xfId="0" applyFont="1" applyBorder="1" applyAlignment="1">
      <alignment horizontal="justify" vertical="center" wrapText="1"/>
    </xf>
    <xf numFmtId="10" fontId="14" fillId="0" borderId="1" xfId="0" applyNumberFormat="1" applyFont="1" applyBorder="1" applyAlignment="1">
      <alignment horizontal="center" vertical="center"/>
    </xf>
    <xf numFmtId="0" fontId="14" fillId="7" borderId="1" xfId="0" applyFont="1" applyFill="1" applyBorder="1" applyAlignment="1">
      <alignment horizontal="center" vertical="center"/>
    </xf>
    <xf numFmtId="0" fontId="33" fillId="0" borderId="1" xfId="0" applyFont="1" applyBorder="1" applyAlignment="1">
      <alignment horizontal="center" vertical="center" wrapText="1"/>
    </xf>
    <xf numFmtId="0" fontId="33" fillId="0" borderId="11" xfId="0" applyFont="1" applyBorder="1" applyAlignment="1">
      <alignment horizontal="center" vertical="center" wrapText="1"/>
    </xf>
    <xf numFmtId="174" fontId="33" fillId="0" borderId="11" xfId="0" applyNumberFormat="1" applyFont="1" applyBorder="1" applyAlignment="1">
      <alignment horizontal="center" vertical="center"/>
    </xf>
    <xf numFmtId="0" fontId="33" fillId="0" borderId="11" xfId="0" applyFont="1" applyBorder="1" applyAlignment="1">
      <alignment horizontal="center" vertical="center"/>
    </xf>
    <xf numFmtId="14" fontId="33" fillId="0" borderId="11" xfId="0" applyNumberFormat="1" applyFont="1" applyBorder="1" applyAlignment="1">
      <alignment horizontal="center" vertical="center"/>
    </xf>
    <xf numFmtId="0" fontId="31" fillId="0" borderId="11" xfId="6" applyFont="1" applyBorder="1" applyAlignment="1">
      <alignment horizontal="center" vertical="center"/>
    </xf>
    <xf numFmtId="176" fontId="33" fillId="7" borderId="11" xfId="0" applyNumberFormat="1" applyFont="1" applyFill="1" applyBorder="1" applyAlignment="1">
      <alignment horizontal="center" vertical="center"/>
    </xf>
    <xf numFmtId="3" fontId="14" fillId="8" borderId="1" xfId="0" applyNumberFormat="1" applyFont="1" applyFill="1" applyBorder="1" applyAlignment="1">
      <alignment horizontal="center" vertical="center"/>
    </xf>
    <xf numFmtId="0" fontId="14" fillId="8" borderId="1" xfId="0" applyFont="1" applyFill="1" applyBorder="1" applyAlignment="1">
      <alignment vertical="center"/>
    </xf>
    <xf numFmtId="0" fontId="14" fillId="7" borderId="1" xfId="0" applyFont="1" applyFill="1" applyBorder="1" applyAlignment="1">
      <alignment horizontal="center"/>
    </xf>
    <xf numFmtId="14" fontId="14" fillId="8" borderId="1" xfId="0" applyNumberFormat="1" applyFont="1" applyFill="1" applyBorder="1" applyAlignment="1">
      <alignment horizontal="center" vertical="center"/>
    </xf>
    <xf numFmtId="0" fontId="14" fillId="8" borderId="0" xfId="0" applyFont="1" applyFill="1"/>
    <xf numFmtId="0" fontId="14" fillId="0" borderId="0" xfId="0" applyFont="1" applyAlignment="1">
      <alignment horizontal="left" vertical="center"/>
    </xf>
    <xf numFmtId="0" fontId="14" fillId="0" borderId="0" xfId="0" applyFont="1" applyAlignment="1">
      <alignment horizontal="center" vertical="center"/>
    </xf>
    <xf numFmtId="9" fontId="14" fillId="8" borderId="5" xfId="5" applyFont="1" applyFill="1" applyBorder="1" applyAlignment="1">
      <alignment horizontal="center" vertical="center"/>
    </xf>
    <xf numFmtId="0" fontId="14" fillId="8" borderId="5" xfId="0" applyFont="1" applyFill="1" applyBorder="1" applyAlignment="1">
      <alignment horizontal="center" vertical="center"/>
    </xf>
    <xf numFmtId="0" fontId="14" fillId="8" borderId="5" xfId="0" applyFont="1" applyFill="1" applyBorder="1" applyAlignment="1">
      <alignment vertical="center"/>
    </xf>
    <xf numFmtId="0" fontId="14" fillId="8" borderId="5" xfId="0" applyFont="1" applyFill="1" applyBorder="1" applyAlignment="1">
      <alignment horizontal="justify" vertical="center"/>
    </xf>
    <xf numFmtId="175" fontId="32" fillId="8" borderId="5" xfId="0" applyNumberFormat="1" applyFont="1" applyFill="1" applyBorder="1" applyAlignment="1">
      <alignment horizontal="center" vertical="center"/>
    </xf>
    <xf numFmtId="9" fontId="14" fillId="8" borderId="5" xfId="0" applyNumberFormat="1" applyFont="1" applyFill="1" applyBorder="1" applyAlignment="1">
      <alignment horizontal="center" vertical="center"/>
    </xf>
    <xf numFmtId="14" fontId="14" fillId="8" borderId="5" xfId="0" applyNumberFormat="1" applyFont="1" applyFill="1" applyBorder="1" applyAlignment="1">
      <alignment horizontal="center" vertical="center"/>
    </xf>
    <xf numFmtId="176" fontId="14" fillId="8" borderId="5" xfId="0" applyNumberFormat="1" applyFont="1" applyFill="1" applyBorder="1" applyAlignment="1">
      <alignment horizontal="center" vertical="center"/>
    </xf>
    <xf numFmtId="0" fontId="33" fillId="8" borderId="1" xfId="0" applyFont="1" applyFill="1" applyBorder="1" applyAlignment="1">
      <alignment horizontal="justify" vertical="top" wrapText="1"/>
    </xf>
    <xf numFmtId="0" fontId="14" fillId="8" borderId="5" xfId="0" applyFont="1" applyFill="1" applyBorder="1" applyAlignment="1">
      <alignment horizontal="center" wrapText="1"/>
    </xf>
    <xf numFmtId="175" fontId="14" fillId="8" borderId="5" xfId="0" applyNumberFormat="1" applyFont="1" applyFill="1" applyBorder="1" applyAlignment="1">
      <alignment horizontal="center" vertical="center"/>
    </xf>
    <xf numFmtId="0" fontId="32" fillId="8" borderId="5" xfId="0" applyFont="1" applyFill="1" applyBorder="1" applyAlignment="1">
      <alignment horizontal="center" vertical="center"/>
    </xf>
    <xf numFmtId="175" fontId="14" fillId="8" borderId="5" xfId="0" applyNumberFormat="1" applyFont="1" applyFill="1" applyBorder="1" applyAlignment="1">
      <alignment horizontal="center" vertical="center" wrapText="1"/>
    </xf>
    <xf numFmtId="0" fontId="14" fillId="8" borderId="5" xfId="0" applyFont="1" applyFill="1" applyBorder="1" applyAlignment="1">
      <alignment horizontal="justify" vertical="center" wrapText="1"/>
    </xf>
    <xf numFmtId="0" fontId="14" fillId="0" borderId="2" xfId="0" applyFont="1" applyBorder="1" applyAlignment="1">
      <alignment horizontal="center" vertical="center" wrapText="1"/>
    </xf>
    <xf numFmtId="9" fontId="32" fillId="8" borderId="5" xfId="0" applyNumberFormat="1" applyFont="1" applyFill="1" applyBorder="1" applyAlignment="1">
      <alignment horizontal="center" vertical="center"/>
    </xf>
    <xf numFmtId="14" fontId="32" fillId="8" borderId="5" xfId="0" applyNumberFormat="1" applyFont="1" applyFill="1" applyBorder="1" applyAlignment="1">
      <alignment horizontal="center" vertical="center"/>
    </xf>
    <xf numFmtId="176" fontId="32" fillId="8" borderId="5" xfId="0" applyNumberFormat="1" applyFont="1" applyFill="1" applyBorder="1" applyAlignment="1">
      <alignment horizontal="center" vertical="center"/>
    </xf>
    <xf numFmtId="0" fontId="32" fillId="8" borderId="1" xfId="0" applyFont="1" applyFill="1" applyBorder="1" applyAlignment="1">
      <alignment horizontal="justify" vertical="top"/>
    </xf>
    <xf numFmtId="0" fontId="14" fillId="0" borderId="5" xfId="0" applyFont="1" applyBorder="1" applyAlignment="1">
      <alignment horizontal="center" vertical="center"/>
    </xf>
    <xf numFmtId="0" fontId="14" fillId="0" borderId="9" xfId="0" applyFont="1" applyBorder="1" applyAlignment="1">
      <alignment horizontal="center" vertical="center"/>
    </xf>
    <xf numFmtId="172" fontId="14" fillId="0" borderId="5" xfId="0" applyNumberFormat="1" applyFont="1" applyBorder="1" applyAlignment="1">
      <alignment horizontal="center" vertical="center" wrapText="1"/>
    </xf>
    <xf numFmtId="14" fontId="14" fillId="0" borderId="5" xfId="0" applyNumberFormat="1" applyFont="1" applyBorder="1" applyAlignment="1">
      <alignment horizontal="center" vertical="center"/>
    </xf>
    <xf numFmtId="0" fontId="31" fillId="0" borderId="5" xfId="7" applyFont="1" applyBorder="1" applyAlignment="1">
      <alignment horizontal="center" vertical="center"/>
    </xf>
    <xf numFmtId="166" fontId="14" fillId="0" borderId="5" xfId="0" applyNumberFormat="1" applyFont="1" applyBorder="1" applyAlignment="1">
      <alignment horizontal="center" vertical="center" wrapText="1"/>
    </xf>
    <xf numFmtId="0" fontId="14" fillId="0" borderId="3" xfId="0" applyFont="1" applyBorder="1" applyAlignment="1">
      <alignment horizontal="center" vertical="center"/>
    </xf>
    <xf numFmtId="172" fontId="14" fillId="0" borderId="3" xfId="0" applyNumberFormat="1" applyFont="1" applyBorder="1" applyAlignment="1">
      <alignment horizontal="center" vertical="center" wrapText="1"/>
    </xf>
    <xf numFmtId="169" fontId="14" fillId="0" borderId="0" xfId="4" applyNumberFormat="1" applyFont="1" applyAlignment="1">
      <alignment horizontal="center" wrapText="1"/>
    </xf>
    <xf numFmtId="9" fontId="14" fillId="0" borderId="0" xfId="5" applyFont="1" applyAlignment="1">
      <alignment wrapText="1"/>
    </xf>
    <xf numFmtId="169" fontId="14" fillId="0" borderId="0" xfId="4" applyNumberFormat="1" applyFont="1" applyAlignment="1">
      <alignment wrapText="1"/>
    </xf>
    <xf numFmtId="167" fontId="14" fillId="0" borderId="0" xfId="4" applyFont="1" applyAlignment="1">
      <alignment wrapText="1"/>
    </xf>
    <xf numFmtId="169" fontId="14" fillId="0" borderId="1" xfId="4" applyNumberFormat="1" applyFont="1" applyFill="1" applyBorder="1" applyAlignment="1">
      <alignment horizontal="left" vertical="center" wrapText="1"/>
    </xf>
    <xf numFmtId="176" fontId="14" fillId="7" borderId="1" xfId="0" applyNumberFormat="1" applyFont="1" applyFill="1" applyBorder="1" applyAlignment="1">
      <alignment horizontal="center" vertical="center" wrapText="1"/>
    </xf>
    <xf numFmtId="0" fontId="14" fillId="7" borderId="1" xfId="0" applyFont="1" applyFill="1" applyBorder="1" applyAlignment="1">
      <alignment horizontal="justify" vertical="top" wrapText="1"/>
    </xf>
    <xf numFmtId="0" fontId="14" fillId="7" borderId="1" xfId="0" applyFont="1" applyFill="1" applyBorder="1" applyAlignment="1">
      <alignment horizontal="left" vertical="center" wrapText="1"/>
    </xf>
    <xf numFmtId="0" fontId="33" fillId="0" borderId="11" xfId="0" applyFont="1" applyBorder="1" applyAlignment="1">
      <alignment vertical="center"/>
    </xf>
    <xf numFmtId="167" fontId="0" fillId="0" borderId="33" xfId="4" applyFont="1" applyBorder="1" applyAlignment="1">
      <alignment horizontal="center" vertical="center"/>
    </xf>
    <xf numFmtId="0" fontId="34" fillId="7" borderId="1" xfId="0" applyFont="1" applyFill="1" applyBorder="1" applyAlignment="1">
      <alignment horizontal="center" vertical="center" wrapText="1"/>
    </xf>
    <xf numFmtId="174" fontId="33" fillId="0" borderId="11" xfId="0" applyNumberFormat="1" applyFont="1" applyBorder="1" applyAlignment="1">
      <alignment horizontal="center"/>
    </xf>
    <xf numFmtId="14" fontId="22" fillId="0" borderId="1" xfId="0" applyNumberFormat="1" applyFont="1" applyBorder="1" applyAlignment="1">
      <alignment horizontal="center" wrapText="1"/>
    </xf>
    <xf numFmtId="0" fontId="22" fillId="0" borderId="0" xfId="0" applyFont="1" applyAlignment="1">
      <alignment wrapText="1"/>
    </xf>
    <xf numFmtId="176" fontId="0" fillId="11" borderId="1" xfId="0" applyNumberFormat="1" applyFill="1" applyBorder="1" applyAlignment="1">
      <alignment horizontal="center" vertical="center"/>
    </xf>
    <xf numFmtId="0" fontId="22" fillId="0" borderId="2" xfId="0" applyFont="1" applyBorder="1" applyAlignment="1">
      <alignment horizontal="left"/>
    </xf>
    <xf numFmtId="0" fontId="22" fillId="0" borderId="2" xfId="0" applyFont="1" applyBorder="1" applyAlignment="1">
      <alignment horizontal="center" vertical="center"/>
    </xf>
    <xf numFmtId="0" fontId="22" fillId="0" borderId="2" xfId="0" applyFont="1" applyBorder="1" applyAlignment="1">
      <alignment wrapText="1"/>
    </xf>
    <xf numFmtId="14" fontId="22" fillId="0" borderId="2" xfId="0" applyNumberFormat="1" applyFont="1" applyBorder="1" applyAlignment="1">
      <alignment horizontal="center"/>
    </xf>
    <xf numFmtId="0" fontId="14" fillId="0" borderId="8" xfId="0" applyFont="1" applyBorder="1" applyAlignment="1">
      <alignment horizontal="center" vertical="center" wrapText="1"/>
    </xf>
    <xf numFmtId="3" fontId="14" fillId="8" borderId="7" xfId="0" applyNumberFormat="1" applyFont="1" applyFill="1" applyBorder="1" applyAlignment="1">
      <alignment horizontal="center" vertical="center"/>
    </xf>
    <xf numFmtId="0" fontId="14" fillId="0" borderId="15" xfId="0" applyFont="1" applyBorder="1" applyAlignment="1">
      <alignment horizontal="center" vertical="center"/>
    </xf>
    <xf numFmtId="3" fontId="14" fillId="0" borderId="11" xfId="0" applyNumberFormat="1" applyFont="1" applyBorder="1" applyAlignment="1">
      <alignment horizontal="center" vertical="center"/>
    </xf>
    <xf numFmtId="0" fontId="14" fillId="0" borderId="4" xfId="0" applyFont="1" applyBorder="1" applyAlignment="1">
      <alignment horizontal="center" vertical="center" wrapText="1"/>
    </xf>
    <xf numFmtId="3" fontId="14" fillId="8" borderId="28" xfId="0" applyNumberFormat="1" applyFont="1" applyFill="1" applyBorder="1" applyAlignment="1">
      <alignment horizontal="center" vertical="center"/>
    </xf>
    <xf numFmtId="0" fontId="34" fillId="0" borderId="1" xfId="0" applyFont="1" applyBorder="1" applyAlignment="1">
      <alignment horizontal="center" vertical="center" wrapText="1"/>
    </xf>
    <xf numFmtId="177" fontId="14" fillId="0" borderId="1" xfId="4" applyNumberFormat="1" applyFont="1" applyBorder="1" applyAlignment="1">
      <alignment horizontal="center" vertical="center" wrapText="1"/>
    </xf>
    <xf numFmtId="0" fontId="35"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36" fillId="0" borderId="5" xfId="0" applyFont="1" applyBorder="1" applyAlignment="1">
      <alignment horizontal="center" vertical="center" wrapText="1"/>
    </xf>
    <xf numFmtId="0" fontId="17" fillId="4" borderId="2" xfId="0" applyFont="1" applyFill="1" applyBorder="1" applyAlignment="1">
      <alignment horizontal="center" vertical="center" wrapText="1"/>
    </xf>
    <xf numFmtId="9" fontId="14" fillId="0" borderId="5" xfId="0" applyNumberFormat="1" applyFont="1" applyBorder="1" applyAlignment="1">
      <alignment horizontal="center" vertical="center"/>
    </xf>
    <xf numFmtId="0" fontId="37" fillId="0" borderId="5" xfId="0" applyFont="1" applyBorder="1" applyAlignment="1">
      <alignment horizontal="center" vertical="center" wrapText="1"/>
    </xf>
    <xf numFmtId="9" fontId="14" fillId="0" borderId="3" xfId="0" applyNumberFormat="1" applyFont="1" applyBorder="1" applyAlignment="1">
      <alignment horizontal="center" vertical="center"/>
    </xf>
    <xf numFmtId="0" fontId="31" fillId="0" borderId="3" xfId="7" applyFont="1" applyBorder="1" applyAlignment="1">
      <alignment horizontal="center" vertical="center"/>
    </xf>
    <xf numFmtId="172" fontId="14" fillId="0" borderId="1" xfId="0" applyNumberFormat="1" applyFont="1" applyBorder="1" applyAlignment="1">
      <alignment horizontal="center" vertical="center" wrapText="1"/>
    </xf>
    <xf numFmtId="0" fontId="22" fillId="0" borderId="1" xfId="0" applyFont="1" applyBorder="1" applyAlignment="1">
      <alignment horizontal="left" vertical="center"/>
    </xf>
    <xf numFmtId="0" fontId="14" fillId="0" borderId="1" xfId="0" applyFont="1" applyBorder="1" applyAlignment="1">
      <alignment wrapText="1"/>
    </xf>
    <xf numFmtId="0" fontId="25" fillId="0" borderId="2" xfId="0" applyFont="1" applyBorder="1" applyAlignment="1">
      <alignment horizontal="left"/>
    </xf>
    <xf numFmtId="0" fontId="22" fillId="0" borderId="2" xfId="0" applyFont="1" applyBorder="1" applyAlignment="1">
      <alignment vertical="center" wrapText="1"/>
    </xf>
    <xf numFmtId="178" fontId="22" fillId="0" borderId="2" xfId="0" applyNumberFormat="1" applyFont="1" applyBorder="1" applyAlignment="1">
      <alignment horizontal="center"/>
    </xf>
    <xf numFmtId="0" fontId="25" fillId="0" borderId="6" xfId="0" applyFont="1" applyBorder="1" applyAlignment="1">
      <alignment horizontal="left"/>
    </xf>
    <xf numFmtId="0" fontId="22" fillId="0" borderId="6" xfId="0" applyFont="1" applyBorder="1" applyAlignment="1">
      <alignment horizontal="center" vertical="center"/>
    </xf>
    <xf numFmtId="0" fontId="22" fillId="0" borderId="6" xfId="0" applyFont="1" applyBorder="1" applyAlignment="1">
      <alignment vertical="center" wrapText="1"/>
    </xf>
    <xf numFmtId="178" fontId="22" fillId="0" borderId="6" xfId="0" applyNumberFormat="1" applyFont="1" applyBorder="1" applyAlignment="1">
      <alignment horizontal="center"/>
    </xf>
    <xf numFmtId="0" fontId="22" fillId="0" borderId="6" xfId="0" applyFont="1" applyBorder="1" applyAlignment="1">
      <alignment horizontal="left" vertical="center" wrapText="1"/>
    </xf>
    <xf numFmtId="0" fontId="22" fillId="0" borderId="6" xfId="0" applyFont="1" applyBorder="1" applyAlignment="1">
      <alignment wrapText="1"/>
    </xf>
    <xf numFmtId="14" fontId="22" fillId="0" borderId="6" xfId="0" applyNumberFormat="1" applyFont="1" applyBorder="1" applyAlignment="1">
      <alignment horizontal="center"/>
    </xf>
    <xf numFmtId="0" fontId="4" fillId="8" borderId="1" xfId="7" applyFill="1" applyBorder="1" applyAlignment="1">
      <alignment horizontal="center" vertical="center"/>
    </xf>
    <xf numFmtId="0" fontId="14" fillId="0" borderId="5" xfId="0" applyFont="1" applyBorder="1" applyAlignment="1">
      <alignment horizontal="left" vertical="center"/>
    </xf>
    <xf numFmtId="0" fontId="4" fillId="8" borderId="15" xfId="7" applyFill="1" applyBorder="1" applyAlignment="1">
      <alignment horizontal="center" vertical="center"/>
    </xf>
    <xf numFmtId="0" fontId="14" fillId="8" borderId="11" xfId="0" applyFont="1" applyFill="1" applyBorder="1" applyAlignment="1">
      <alignment horizontal="justify" vertical="top" wrapText="1"/>
    </xf>
    <xf numFmtId="0" fontId="14" fillId="8" borderId="2" xfId="0" applyFont="1" applyFill="1" applyBorder="1" applyAlignment="1">
      <alignment horizontal="center" vertical="center"/>
    </xf>
    <xf numFmtId="176" fontId="14" fillId="8" borderId="2" xfId="0" applyNumberFormat="1" applyFont="1" applyFill="1" applyBorder="1" applyAlignment="1">
      <alignment horizontal="center" vertical="center"/>
    </xf>
    <xf numFmtId="0" fontId="14" fillId="8" borderId="6" xfId="0" applyFont="1" applyFill="1" applyBorder="1" applyAlignment="1">
      <alignment horizontal="center" vertical="center"/>
    </xf>
    <xf numFmtId="176" fontId="14" fillId="8" borderId="6" xfId="0" applyNumberFormat="1" applyFont="1" applyFill="1" applyBorder="1" applyAlignment="1">
      <alignment horizontal="center" vertical="center"/>
    </xf>
    <xf numFmtId="0" fontId="14" fillId="8" borderId="6" xfId="0" applyFont="1" applyFill="1" applyBorder="1" applyAlignment="1">
      <alignment horizontal="center" vertical="center" wrapText="1"/>
    </xf>
    <xf numFmtId="0" fontId="14" fillId="0" borderId="15" xfId="0" applyFont="1" applyBorder="1" applyAlignment="1">
      <alignment horizontal="center" vertical="center" wrapText="1"/>
    </xf>
    <xf numFmtId="0" fontId="14" fillId="7" borderId="6" xfId="0" applyFont="1" applyFill="1" applyBorder="1" applyAlignment="1">
      <alignment horizontal="center"/>
    </xf>
    <xf numFmtId="0" fontId="14" fillId="9" borderId="8" xfId="0" applyFont="1" applyFill="1" applyBorder="1" applyAlignment="1">
      <alignment horizontal="center" vertical="center" wrapText="1"/>
    </xf>
    <xf numFmtId="3" fontId="14" fillId="0" borderId="7" xfId="0" applyNumberFormat="1" applyFont="1" applyBorder="1" applyAlignment="1">
      <alignment horizontal="center" vertical="center" wrapText="1"/>
    </xf>
    <xf numFmtId="3" fontId="14" fillId="10" borderId="7" xfId="0" applyNumberFormat="1" applyFont="1" applyFill="1" applyBorder="1" applyAlignment="1">
      <alignment horizontal="center" vertical="center" wrapText="1"/>
    </xf>
    <xf numFmtId="0" fontId="14" fillId="7" borderId="9" xfId="0" applyFont="1" applyFill="1" applyBorder="1" applyAlignment="1">
      <alignment horizontal="justify" vertical="center" wrapText="1"/>
    </xf>
    <xf numFmtId="14" fontId="14" fillId="7" borderId="9" xfId="0" applyNumberFormat="1" applyFont="1" applyFill="1" applyBorder="1" applyAlignment="1">
      <alignment horizontal="center" vertical="center" wrapText="1"/>
    </xf>
    <xf numFmtId="14" fontId="14" fillId="7" borderId="1" xfId="0" applyNumberFormat="1" applyFont="1" applyFill="1" applyBorder="1" applyAlignment="1">
      <alignment horizontal="center" vertical="center" wrapText="1"/>
    </xf>
    <xf numFmtId="0" fontId="31" fillId="7" borderId="9" xfId="6" applyFont="1" applyFill="1" applyBorder="1" applyAlignment="1">
      <alignment horizontal="center" vertical="center" wrapText="1"/>
    </xf>
    <xf numFmtId="1" fontId="14" fillId="7" borderId="9" xfId="0" applyNumberFormat="1" applyFont="1" applyFill="1" applyBorder="1" applyAlignment="1">
      <alignment horizontal="center" vertical="center" wrapText="1"/>
    </xf>
    <xf numFmtId="176" fontId="14" fillId="7" borderId="9" xfId="0" applyNumberFormat="1" applyFont="1" applyFill="1" applyBorder="1" applyAlignment="1">
      <alignment horizontal="center" vertical="center" wrapText="1"/>
    </xf>
    <xf numFmtId="0" fontId="14" fillId="7" borderId="0" xfId="0" applyFont="1" applyFill="1" applyAlignment="1">
      <alignment vertical="center" wrapText="1"/>
    </xf>
    <xf numFmtId="0" fontId="14" fillId="0" borderId="10" xfId="0" applyFont="1" applyBorder="1" applyAlignment="1">
      <alignment horizontal="center" vertical="center" wrapText="1"/>
    </xf>
    <xf numFmtId="3" fontId="14" fillId="0" borderId="30" xfId="0" applyNumberFormat="1" applyFont="1" applyBorder="1" applyAlignment="1">
      <alignment horizontal="center" vertical="center" wrapText="1"/>
    </xf>
    <xf numFmtId="9" fontId="14" fillId="0" borderId="1" xfId="5"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5" xfId="0" applyFont="1" applyBorder="1" applyAlignment="1">
      <alignment wrapText="1"/>
    </xf>
    <xf numFmtId="0" fontId="31" fillId="0" borderId="5" xfId="6" applyFont="1" applyFill="1" applyBorder="1" applyAlignment="1">
      <alignment horizontal="center" vertical="center" wrapText="1"/>
    </xf>
    <xf numFmtId="0" fontId="1" fillId="7" borderId="1" xfId="0" applyFont="1" applyFill="1" applyBorder="1" applyAlignment="1">
      <alignment horizontal="center" vertical="center"/>
    </xf>
    <xf numFmtId="0" fontId="1" fillId="7" borderId="24" xfId="0" applyFont="1" applyFill="1" applyBorder="1" applyAlignment="1">
      <alignment horizontal="left" vertical="center" wrapText="1"/>
    </xf>
    <xf numFmtId="0" fontId="38" fillId="3" borderId="1" xfId="0" applyFont="1" applyFill="1" applyBorder="1" applyAlignment="1">
      <alignment horizontal="left"/>
    </xf>
    <xf numFmtId="0" fontId="4" fillId="0" borderId="1" xfId="7" applyBorder="1" applyAlignment="1">
      <alignment horizontal="left"/>
    </xf>
    <xf numFmtId="15" fontId="22" fillId="0" borderId="1" xfId="0" applyNumberFormat="1" applyFont="1" applyBorder="1" applyAlignment="1">
      <alignment horizontal="center"/>
    </xf>
    <xf numFmtId="0" fontId="14" fillId="14" borderId="5" xfId="0" applyFont="1" applyFill="1" applyBorder="1" applyAlignment="1">
      <alignment horizontal="center" vertical="center" wrapText="1"/>
    </xf>
    <xf numFmtId="0" fontId="14" fillId="14" borderId="1" xfId="0" applyFont="1" applyFill="1" applyBorder="1" applyAlignment="1">
      <alignment horizontal="center" vertical="center" wrapText="1"/>
    </xf>
    <xf numFmtId="169" fontId="14" fillId="14" borderId="1" xfId="4" applyNumberFormat="1" applyFont="1" applyFill="1" applyBorder="1" applyAlignment="1">
      <alignment horizontal="center" wrapText="1"/>
    </xf>
    <xf numFmtId="9" fontId="14" fillId="14" borderId="1" xfId="5" applyFont="1" applyFill="1" applyBorder="1" applyAlignment="1">
      <alignment wrapText="1"/>
    </xf>
    <xf numFmtId="169" fontId="14" fillId="14" borderId="1" xfId="4" applyNumberFormat="1" applyFont="1" applyFill="1" applyBorder="1" applyAlignment="1">
      <alignment wrapText="1"/>
    </xf>
    <xf numFmtId="167" fontId="14" fillId="14" borderId="1" xfId="4" applyFont="1" applyFill="1" applyBorder="1" applyAlignment="1">
      <alignment wrapText="1"/>
    </xf>
    <xf numFmtId="0" fontId="14" fillId="14" borderId="1" xfId="0" applyFont="1" applyFill="1" applyBorder="1" applyAlignment="1">
      <alignment horizontal="left" vertical="center" wrapText="1"/>
    </xf>
    <xf numFmtId="0" fontId="14" fillId="15" borderId="1"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14" fillId="7" borderId="11" xfId="0" applyFont="1" applyFill="1" applyBorder="1" applyAlignment="1">
      <alignment horizontal="center" vertical="center" wrapText="1"/>
    </xf>
    <xf numFmtId="1" fontId="14" fillId="7" borderId="7" xfId="0" applyNumberFormat="1"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4" fillId="0" borderId="3" xfId="0" applyFont="1" applyBorder="1" applyAlignment="1">
      <alignment horizontal="justify" vertical="center" wrapText="1"/>
    </xf>
    <xf numFmtId="0" fontId="14" fillId="7" borderId="3" xfId="0" applyFont="1" applyFill="1" applyBorder="1" applyAlignment="1">
      <alignment horizontal="center" vertical="center" wrapText="1"/>
    </xf>
    <xf numFmtId="169" fontId="14" fillId="7" borderId="2" xfId="4" applyNumberFormat="1" applyFont="1" applyFill="1" applyBorder="1" applyAlignment="1">
      <alignment horizontal="left" vertical="center" wrapText="1"/>
    </xf>
    <xf numFmtId="0" fontId="14" fillId="7" borderId="3" xfId="0" applyFont="1" applyFill="1" applyBorder="1" applyAlignment="1">
      <alignment vertical="center" wrapText="1"/>
    </xf>
    <xf numFmtId="14" fontId="14" fillId="0" borderId="3" xfId="0" applyNumberFormat="1" applyFont="1" applyBorder="1" applyAlignment="1">
      <alignment horizontal="center" vertical="center" wrapText="1"/>
    </xf>
    <xf numFmtId="0" fontId="31" fillId="0" borderId="3" xfId="6" applyFont="1" applyBorder="1" applyAlignment="1">
      <alignment horizontal="center" vertical="center" wrapText="1"/>
    </xf>
    <xf numFmtId="0" fontId="14" fillId="0" borderId="6" xfId="0" applyFont="1" applyBorder="1" applyAlignment="1">
      <alignment horizontal="center" vertical="center" wrapText="1"/>
    </xf>
    <xf numFmtId="0" fontId="14" fillId="9" borderId="1" xfId="0" applyFont="1" applyFill="1" applyBorder="1" applyAlignment="1">
      <alignment horizontal="center" vertical="center" wrapText="1"/>
    </xf>
    <xf numFmtId="9" fontId="14" fillId="0" borderId="1" xfId="5" applyFont="1" applyBorder="1" applyAlignment="1">
      <alignment wrapText="1"/>
    </xf>
    <xf numFmtId="169" fontId="14" fillId="0" borderId="1" xfId="4" applyNumberFormat="1" applyFont="1" applyBorder="1" applyAlignment="1">
      <alignment wrapText="1"/>
    </xf>
    <xf numFmtId="167" fontId="14" fillId="0" borderId="1" xfId="4" applyFont="1" applyBorder="1" applyAlignment="1">
      <alignment wrapText="1"/>
    </xf>
    <xf numFmtId="0" fontId="14" fillId="0" borderId="1" xfId="0" applyFont="1" applyBorder="1" applyAlignment="1">
      <alignment horizontal="left" vertical="center" wrapText="1"/>
    </xf>
    <xf numFmtId="0" fontId="14" fillId="16" borderId="1" xfId="0" applyFont="1" applyFill="1" applyBorder="1" applyAlignment="1">
      <alignment horizontal="center" vertical="center" wrapText="1"/>
    </xf>
    <xf numFmtId="169" fontId="14" fillId="0" borderId="0" xfId="4" applyNumberFormat="1" applyFont="1" applyAlignment="1">
      <alignment horizontal="center" vertical="center" wrapText="1"/>
    </xf>
    <xf numFmtId="9" fontId="14" fillId="0" borderId="0" xfId="5" applyFont="1" applyAlignment="1">
      <alignment vertical="center" wrapText="1"/>
    </xf>
    <xf numFmtId="169" fontId="14" fillId="0" borderId="0" xfId="4" applyNumberFormat="1" applyFont="1" applyAlignment="1">
      <alignment vertical="center" wrapText="1"/>
    </xf>
    <xf numFmtId="167" fontId="14" fillId="0" borderId="0" xfId="4" applyFont="1" applyAlignment="1">
      <alignment vertical="center" wrapText="1"/>
    </xf>
    <xf numFmtId="9" fontId="14" fillId="7" borderId="1" xfId="0" applyNumberFormat="1" applyFont="1" applyFill="1" applyBorder="1" applyAlignment="1">
      <alignment horizontal="center" vertical="center" wrapText="1"/>
    </xf>
    <xf numFmtId="4" fontId="14" fillId="7" borderId="1" xfId="0" applyNumberFormat="1" applyFont="1" applyFill="1" applyBorder="1" applyAlignment="1">
      <alignment horizontal="right" vertical="center" wrapText="1"/>
    </xf>
    <xf numFmtId="0" fontId="14" fillId="0" borderId="15" xfId="0" applyFont="1" applyBorder="1" applyAlignment="1">
      <alignment wrapText="1"/>
    </xf>
    <xf numFmtId="0" fontId="14" fillId="0" borderId="11" xfId="0" applyFont="1" applyBorder="1" applyAlignment="1">
      <alignment horizontal="center" vertical="center" wrapText="1"/>
    </xf>
    <xf numFmtId="0" fontId="14" fillId="7" borderId="5" xfId="0" applyFont="1" applyFill="1" applyBorder="1" applyAlignment="1">
      <alignment horizontal="center" vertical="center"/>
    </xf>
    <xf numFmtId="0" fontId="14" fillId="7" borderId="0" xfId="0" applyFont="1" applyFill="1"/>
    <xf numFmtId="0" fontId="14" fillId="0" borderId="2" xfId="0" applyFont="1" applyBorder="1" applyAlignment="1">
      <alignment horizontal="justify" vertical="center" wrapText="1"/>
    </xf>
    <xf numFmtId="177" fontId="14" fillId="0" borderId="2" xfId="4" applyNumberFormat="1" applyFont="1" applyBorder="1" applyAlignment="1">
      <alignment horizontal="center" vertical="center" wrapText="1"/>
    </xf>
    <xf numFmtId="14" fontId="14" fillId="0" borderId="2" xfId="0" applyNumberFormat="1" applyFont="1" applyBorder="1" applyAlignment="1">
      <alignment horizontal="center" vertical="center" wrapText="1"/>
    </xf>
    <xf numFmtId="0" fontId="14" fillId="8" borderId="8" xfId="0" applyFont="1" applyFill="1" applyBorder="1" applyAlignment="1">
      <alignment horizontal="center" vertical="center" wrapText="1"/>
    </xf>
    <xf numFmtId="0" fontId="4" fillId="0" borderId="1" xfId="6" applyFill="1" applyBorder="1" applyAlignment="1">
      <alignment horizontal="center" vertical="center"/>
    </xf>
    <xf numFmtId="0" fontId="14" fillId="0" borderId="15" xfId="0" applyFont="1" applyBorder="1" applyAlignment="1">
      <alignment horizontal="left" vertical="center" wrapText="1"/>
    </xf>
    <xf numFmtId="169" fontId="14" fillId="0" borderId="11" xfId="4" applyNumberFormat="1" applyFont="1" applyBorder="1" applyAlignment="1">
      <alignment horizontal="center" wrapText="1"/>
    </xf>
    <xf numFmtId="0" fontId="28" fillId="0" borderId="1" xfId="0" applyFont="1" applyBorder="1" applyAlignment="1">
      <alignment horizontal="center" vertical="center" wrapText="1"/>
    </xf>
    <xf numFmtId="169" fontId="14" fillId="0" borderId="11" xfId="4" applyNumberFormat="1" applyFont="1" applyFill="1" applyBorder="1" applyAlignment="1">
      <alignment horizontal="center" vertical="center" wrapText="1"/>
    </xf>
    <xf numFmtId="1" fontId="14" fillId="0" borderId="3" xfId="0" applyNumberFormat="1" applyFont="1" applyBorder="1" applyAlignment="1">
      <alignment horizontal="center" vertical="center" wrapText="1"/>
    </xf>
    <xf numFmtId="176" fontId="14" fillId="0" borderId="3" xfId="0" applyNumberFormat="1" applyFont="1" applyBorder="1" applyAlignment="1">
      <alignment horizontal="center" vertical="center" wrapText="1"/>
    </xf>
    <xf numFmtId="0" fontId="14" fillId="0" borderId="2" xfId="0" applyFont="1" applyBorder="1" applyAlignment="1">
      <alignment horizontal="justify" vertical="top" wrapText="1"/>
    </xf>
    <xf numFmtId="176" fontId="14" fillId="0" borderId="2" xfId="0" applyNumberFormat="1" applyFont="1" applyBorder="1" applyAlignment="1">
      <alignment horizontal="center" vertical="center" wrapText="1"/>
    </xf>
    <xf numFmtId="0" fontId="14" fillId="0" borderId="6" xfId="0" applyFont="1" applyBorder="1" applyAlignment="1">
      <alignment horizontal="center" wrapText="1"/>
    </xf>
    <xf numFmtId="0" fontId="14" fillId="0" borderId="6" xfId="0" applyFont="1" applyBorder="1" applyAlignment="1">
      <alignment horizontal="justify" vertical="center" wrapText="1"/>
    </xf>
    <xf numFmtId="169" fontId="14" fillId="0" borderId="6" xfId="4" applyNumberFormat="1" applyFont="1" applyBorder="1" applyAlignment="1">
      <alignment horizontal="left" vertical="center" wrapText="1"/>
    </xf>
    <xf numFmtId="176" fontId="14" fillId="0" borderId="6" xfId="0" applyNumberFormat="1" applyFont="1" applyBorder="1" applyAlignment="1">
      <alignment horizontal="center" vertical="center"/>
    </xf>
    <xf numFmtId="0" fontId="14" fillId="0" borderId="6" xfId="0" applyFont="1" applyBorder="1" applyAlignment="1">
      <alignment horizontal="center" vertical="center"/>
    </xf>
    <xf numFmtId="0" fontId="31" fillId="8" borderId="6" xfId="6" applyFont="1" applyFill="1" applyBorder="1" applyAlignment="1">
      <alignment horizontal="center" vertical="center"/>
    </xf>
    <xf numFmtId="176" fontId="14" fillId="7" borderId="6" xfId="0" applyNumberFormat="1" applyFont="1" applyFill="1" applyBorder="1" applyAlignment="1">
      <alignment horizontal="center" vertical="center"/>
    </xf>
    <xf numFmtId="0" fontId="14" fillId="0" borderId="6" xfId="0" applyFont="1" applyBorder="1" applyAlignment="1">
      <alignment horizontal="justify" vertical="top" wrapText="1"/>
    </xf>
    <xf numFmtId="177" fontId="14" fillId="0" borderId="6" xfId="4" applyNumberFormat="1" applyFont="1" applyBorder="1" applyAlignment="1">
      <alignment horizontal="center" vertical="center" wrapText="1"/>
    </xf>
    <xf numFmtId="14" fontId="14" fillId="0" borderId="6" xfId="0" applyNumberFormat="1" applyFont="1" applyBorder="1" applyAlignment="1">
      <alignment horizontal="center" vertical="center" wrapText="1"/>
    </xf>
    <xf numFmtId="176" fontId="14" fillId="0" borderId="6" xfId="0" applyNumberFormat="1" applyFont="1" applyBorder="1" applyAlignment="1">
      <alignment horizontal="center" vertical="center" wrapText="1"/>
    </xf>
    <xf numFmtId="0" fontId="31" fillId="7" borderId="1" xfId="6" applyFont="1" applyFill="1" applyBorder="1" applyAlignment="1">
      <alignment horizontal="center" vertical="center" wrapText="1"/>
    </xf>
    <xf numFmtId="1" fontId="14" fillId="7" borderId="1" xfId="0" applyNumberFormat="1" applyFont="1" applyFill="1" applyBorder="1" applyAlignment="1">
      <alignment horizontal="center" vertical="center" wrapText="1"/>
    </xf>
    <xf numFmtId="177" fontId="17" fillId="0" borderId="1" xfId="4" applyNumberFormat="1" applyFont="1" applyFill="1" applyBorder="1" applyAlignment="1">
      <alignment horizontal="center" vertical="center" wrapText="1"/>
    </xf>
    <xf numFmtId="169" fontId="14" fillId="0" borderId="2" xfId="4" applyNumberFormat="1" applyFont="1" applyFill="1" applyBorder="1" applyAlignment="1">
      <alignment horizontal="center" vertical="center" wrapText="1"/>
    </xf>
    <xf numFmtId="177" fontId="14" fillId="0" borderId="1" xfId="4" applyNumberFormat="1" applyFont="1" applyFill="1" applyBorder="1" applyAlignment="1">
      <alignment horizontal="center" vertical="center" wrapText="1"/>
    </xf>
    <xf numFmtId="177" fontId="14" fillId="0" borderId="0" xfId="4" applyNumberFormat="1" applyFont="1" applyFill="1" applyAlignment="1">
      <alignment horizontal="center" wrapText="1"/>
    </xf>
    <xf numFmtId="9" fontId="14" fillId="7" borderId="1" xfId="5" applyFont="1" applyFill="1" applyBorder="1" applyAlignment="1">
      <alignment horizontal="center" vertical="center" wrapText="1"/>
    </xf>
    <xf numFmtId="14" fontId="28" fillId="0" borderId="1" xfId="0" applyNumberFormat="1" applyFont="1" applyBorder="1" applyAlignment="1">
      <alignment horizontal="center" vertical="center" wrapText="1"/>
    </xf>
    <xf numFmtId="0" fontId="14" fillId="8" borderId="10" xfId="0" applyFont="1" applyFill="1" applyBorder="1" applyAlignment="1">
      <alignment horizontal="center" vertical="center" wrapText="1"/>
    </xf>
    <xf numFmtId="0" fontId="14" fillId="15" borderId="6" xfId="0" applyFont="1" applyFill="1" applyBorder="1" applyAlignment="1">
      <alignment horizontal="center" vertical="center" wrapText="1"/>
    </xf>
    <xf numFmtId="0" fontId="14" fillId="0" borderId="23" xfId="0" applyFont="1" applyBorder="1" applyAlignment="1">
      <alignment horizontal="center" vertical="center" wrapText="1"/>
    </xf>
    <xf numFmtId="0" fontId="14" fillId="8" borderId="8" xfId="0" applyFont="1" applyFill="1" applyBorder="1" applyAlignment="1">
      <alignment horizontal="center" vertical="center"/>
    </xf>
    <xf numFmtId="0" fontId="14" fillId="8" borderId="3"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8" borderId="3" xfId="0" applyFont="1" applyFill="1" applyBorder="1" applyAlignment="1">
      <alignment vertical="center"/>
    </xf>
    <xf numFmtId="0" fontId="14" fillId="8" borderId="3" xfId="0" applyFont="1" applyFill="1" applyBorder="1" applyAlignment="1">
      <alignment horizontal="justify" vertical="center"/>
    </xf>
    <xf numFmtId="0" fontId="14" fillId="8" borderId="9" xfId="0" applyFont="1" applyFill="1" applyBorder="1" applyAlignment="1">
      <alignment vertical="center"/>
    </xf>
    <xf numFmtId="0" fontId="14" fillId="8" borderId="9" xfId="0" applyFont="1" applyFill="1" applyBorder="1" applyAlignment="1">
      <alignment horizontal="justify" vertical="center"/>
    </xf>
    <xf numFmtId="176" fontId="14" fillId="8" borderId="3" xfId="0" applyNumberFormat="1" applyFont="1" applyFill="1" applyBorder="1" applyAlignment="1">
      <alignment horizontal="center" vertical="center"/>
    </xf>
    <xf numFmtId="0" fontId="14" fillId="8" borderId="3" xfId="0" applyFont="1" applyFill="1" applyBorder="1" applyAlignment="1">
      <alignment horizontal="center" vertical="center"/>
    </xf>
    <xf numFmtId="176" fontId="14" fillId="8" borderId="9" xfId="0" applyNumberFormat="1" applyFont="1" applyFill="1" applyBorder="1" applyAlignment="1">
      <alignment horizontal="center" vertical="center"/>
    </xf>
    <xf numFmtId="0" fontId="14" fillId="8" borderId="9" xfId="0" applyFont="1" applyFill="1" applyBorder="1" applyAlignment="1">
      <alignment horizontal="center" vertical="center"/>
    </xf>
    <xf numFmtId="180" fontId="0" fillId="0" borderId="1" xfId="0" applyNumberFormat="1" applyBorder="1" applyAlignment="1">
      <alignment horizontal="center" vertical="center"/>
    </xf>
    <xf numFmtId="0" fontId="32" fillId="8" borderId="4" xfId="0" applyFont="1" applyFill="1" applyBorder="1" applyAlignment="1">
      <alignment horizontal="center" vertical="center"/>
    </xf>
    <xf numFmtId="0" fontId="14" fillId="0" borderId="12" xfId="0" applyFont="1" applyBorder="1" applyAlignment="1">
      <alignment horizontal="center" vertical="center" wrapText="1"/>
    </xf>
    <xf numFmtId="0" fontId="14" fillId="0" borderId="24" xfId="0" applyFont="1" applyBorder="1" applyAlignment="1">
      <alignment horizontal="center" vertical="center" wrapText="1"/>
    </xf>
    <xf numFmtId="0" fontId="14" fillId="8" borderId="7" xfId="0" applyFont="1" applyFill="1" applyBorder="1" applyAlignment="1">
      <alignment horizontal="justify" vertical="center"/>
    </xf>
    <xf numFmtId="0" fontId="32" fillId="0" borderId="1" xfId="0" applyFont="1" applyBorder="1" applyAlignment="1">
      <alignment horizontal="center" vertical="center" wrapText="1"/>
    </xf>
    <xf numFmtId="0" fontId="14" fillId="0" borderId="2" xfId="0" applyFont="1" applyBorder="1" applyAlignment="1">
      <alignment horizontal="center" wrapText="1"/>
    </xf>
    <xf numFmtId="3" fontId="14" fillId="0" borderId="2" xfId="0" applyNumberFormat="1" applyFont="1" applyBorder="1" applyAlignment="1">
      <alignment horizontal="center" vertical="center" wrapText="1"/>
    </xf>
    <xf numFmtId="177" fontId="14" fillId="0" borderId="2" xfId="4" applyNumberFormat="1" applyFont="1" applyFill="1" applyBorder="1" applyAlignment="1">
      <alignment horizontal="center" vertical="center" wrapText="1"/>
    </xf>
    <xf numFmtId="0" fontId="0" fillId="15" borderId="6" xfId="0" applyFill="1" applyBorder="1" applyAlignment="1">
      <alignment horizontal="center" vertical="center"/>
    </xf>
    <xf numFmtId="3" fontId="14" fillId="0" borderId="6" xfId="0" applyNumberFormat="1" applyFont="1" applyBorder="1" applyAlignment="1">
      <alignment horizontal="center" vertical="center" wrapText="1"/>
    </xf>
    <xf numFmtId="0" fontId="14" fillId="0" borderId="6" xfId="0" applyFont="1" applyBorder="1" applyAlignment="1">
      <alignment vertical="center"/>
    </xf>
    <xf numFmtId="14" fontId="14" fillId="0" borderId="6" xfId="0" applyNumberFormat="1" applyFont="1" applyBorder="1" applyAlignment="1">
      <alignment horizontal="center" vertical="center"/>
    </xf>
    <xf numFmtId="0" fontId="14" fillId="7" borderId="6"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0" fillId="15" borderId="1" xfId="0" applyFill="1" applyBorder="1" applyAlignment="1">
      <alignment horizontal="center" vertical="center" wrapText="1"/>
    </xf>
    <xf numFmtId="0" fontId="14" fillId="0" borderId="34" xfId="0" applyFont="1" applyBorder="1" applyAlignment="1">
      <alignment horizontal="center" vertical="center" wrapText="1"/>
    </xf>
    <xf numFmtId="14" fontId="14" fillId="15" borderId="1" xfId="0" applyNumberFormat="1" applyFont="1" applyFill="1" applyBorder="1" applyAlignment="1">
      <alignment horizontal="center" vertical="center" wrapText="1"/>
    </xf>
    <xf numFmtId="0" fontId="14" fillId="0" borderId="30" xfId="0" applyFont="1" applyBorder="1" applyAlignment="1">
      <alignment horizontal="center" vertical="center" wrapText="1"/>
    </xf>
    <xf numFmtId="169" fontId="14" fillId="0" borderId="6" xfId="4" applyNumberFormat="1" applyFont="1" applyFill="1" applyBorder="1" applyAlignment="1">
      <alignment horizontal="center" vertical="center" wrapText="1"/>
    </xf>
    <xf numFmtId="16" fontId="22" fillId="0" borderId="1" xfId="0" applyNumberFormat="1" applyFont="1" applyBorder="1" applyAlignment="1">
      <alignment horizontal="center"/>
    </xf>
    <xf numFmtId="0" fontId="0" fillId="0" borderId="15" xfId="0" applyBorder="1" applyAlignment="1">
      <alignment horizontal="center" vertical="center"/>
    </xf>
    <xf numFmtId="0" fontId="14" fillId="7" borderId="11" xfId="0" applyFont="1" applyFill="1" applyBorder="1" applyAlignment="1">
      <alignment horizontal="justify" vertical="top" wrapText="1"/>
    </xf>
    <xf numFmtId="0" fontId="14" fillId="0" borderId="11" xfId="0" applyFont="1" applyBorder="1" applyAlignment="1">
      <alignment horizontal="justify" vertical="top" wrapText="1"/>
    </xf>
    <xf numFmtId="169" fontId="14" fillId="0" borderId="2" xfId="4" applyNumberFormat="1" applyFont="1" applyBorder="1" applyAlignment="1">
      <alignment horizontal="left" vertical="center" wrapText="1"/>
    </xf>
    <xf numFmtId="14" fontId="14" fillId="8" borderId="3" xfId="0" applyNumberFormat="1" applyFont="1" applyFill="1" applyBorder="1" applyAlignment="1">
      <alignment horizontal="center" vertical="center"/>
    </xf>
    <xf numFmtId="14" fontId="14" fillId="8" borderId="9" xfId="0" applyNumberFormat="1" applyFont="1" applyFill="1" applyBorder="1" applyAlignment="1">
      <alignment horizontal="center" vertical="center"/>
    </xf>
    <xf numFmtId="177" fontId="14" fillId="0" borderId="1" xfId="4" applyNumberFormat="1" applyFont="1" applyFill="1" applyBorder="1" applyAlignment="1">
      <alignment horizontal="center" wrapText="1"/>
    </xf>
    <xf numFmtId="15" fontId="14" fillId="0" borderId="1" xfId="0" applyNumberFormat="1" applyFont="1" applyBorder="1" applyAlignment="1">
      <alignment horizontal="center" wrapText="1"/>
    </xf>
    <xf numFmtId="0" fontId="22" fillId="0" borderId="2" xfId="0" applyFont="1" applyBorder="1" applyAlignment="1">
      <alignment horizontal="center"/>
    </xf>
    <xf numFmtId="0" fontId="39" fillId="0" borderId="1" xfId="0" applyFont="1" applyBorder="1" applyAlignment="1">
      <alignment horizontal="left" vertical="center"/>
    </xf>
    <xf numFmtId="16" fontId="22" fillId="0" borderId="0" xfId="0" applyNumberFormat="1" applyFont="1" applyAlignment="1">
      <alignment horizontal="center"/>
    </xf>
    <xf numFmtId="177" fontId="14" fillId="0" borderId="35" xfId="4" applyNumberFormat="1" applyFont="1" applyFill="1" applyBorder="1" applyAlignment="1">
      <alignment horizontal="center" vertical="center" wrapText="1"/>
    </xf>
    <xf numFmtId="14" fontId="14" fillId="0" borderId="35" xfId="0" applyNumberFormat="1" applyFont="1" applyBorder="1" applyAlignment="1">
      <alignment horizontal="center" vertical="center" wrapText="1"/>
    </xf>
    <xf numFmtId="0" fontId="14" fillId="0" borderId="12" xfId="0" applyFont="1" applyBorder="1" applyAlignment="1">
      <alignment horizontal="center" wrapText="1"/>
    </xf>
    <xf numFmtId="0" fontId="14" fillId="8" borderId="2" xfId="0" applyFont="1" applyFill="1" applyBorder="1" applyAlignment="1">
      <alignment horizontal="center" vertical="center" wrapText="1"/>
    </xf>
    <xf numFmtId="0" fontId="14" fillId="8" borderId="4" xfId="0" applyFont="1" applyFill="1" applyBorder="1" applyAlignment="1">
      <alignment horizontal="center" vertical="center"/>
    </xf>
    <xf numFmtId="0" fontId="14" fillId="0" borderId="35" xfId="0" applyFont="1" applyBorder="1" applyAlignment="1">
      <alignment horizontal="justify" vertical="center" wrapText="1"/>
    </xf>
    <xf numFmtId="0" fontId="14" fillId="0" borderId="35" xfId="0" applyFont="1" applyBorder="1" applyAlignment="1">
      <alignment horizontal="center" vertical="center" wrapText="1"/>
    </xf>
    <xf numFmtId="0" fontId="22" fillId="0" borderId="2" xfId="0" applyFont="1" applyBorder="1" applyAlignment="1">
      <alignment horizontal="left" wrapText="1"/>
    </xf>
    <xf numFmtId="0" fontId="22" fillId="0" borderId="6" xfId="0" applyFont="1" applyBorder="1" applyAlignment="1">
      <alignment horizontal="left"/>
    </xf>
    <xf numFmtId="0" fontId="0" fillId="0" borderId="0" xfId="0" pivotButton="1"/>
    <xf numFmtId="0" fontId="0" fillId="0" borderId="0" xfId="0" applyAlignment="1">
      <alignment horizontal="left"/>
    </xf>
    <xf numFmtId="16" fontId="22" fillId="0" borderId="6" xfId="0" applyNumberFormat="1" applyFont="1" applyBorder="1" applyAlignment="1">
      <alignment horizontal="center"/>
    </xf>
    <xf numFmtId="0" fontId="0" fillId="0" borderId="1" xfId="0" applyBorder="1"/>
    <xf numFmtId="0" fontId="0" fillId="0" borderId="1" xfId="0" applyBorder="1" applyAlignment="1">
      <alignment horizontal="left"/>
    </xf>
    <xf numFmtId="0" fontId="40" fillId="17" borderId="1" xfId="0" applyFont="1" applyFill="1" applyBorder="1" applyAlignment="1">
      <alignment horizontal="center"/>
    </xf>
    <xf numFmtId="0" fontId="39" fillId="0" borderId="1" xfId="0" applyFont="1" applyBorder="1"/>
    <xf numFmtId="172" fontId="14" fillId="0" borderId="13" xfId="0" applyNumberFormat="1" applyFont="1" applyBorder="1" applyAlignment="1">
      <alignment horizontal="center" vertical="center" wrapText="1"/>
    </xf>
    <xf numFmtId="172" fontId="14" fillId="0" borderId="36" xfId="0" applyNumberFormat="1" applyFont="1" applyBorder="1" applyAlignment="1">
      <alignment horizontal="center" vertical="center" wrapText="1"/>
    </xf>
    <xf numFmtId="14" fontId="22" fillId="0" borderId="1" xfId="0" applyNumberFormat="1" applyFont="1" applyBorder="1" applyAlignment="1">
      <alignment horizontal="center" vertical="center"/>
    </xf>
    <xf numFmtId="20" fontId="22" fillId="0" borderId="1" xfId="0" applyNumberFormat="1" applyFont="1" applyBorder="1" applyAlignment="1">
      <alignment horizontal="center"/>
    </xf>
    <xf numFmtId="0" fontId="22" fillId="0" borderId="11" xfId="0" applyFont="1" applyBorder="1" applyAlignment="1">
      <alignment horizontal="center"/>
    </xf>
    <xf numFmtId="0" fontId="39" fillId="0" borderId="0" xfId="0" applyFont="1"/>
    <xf numFmtId="0" fontId="30" fillId="7"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11" fillId="3" borderId="1" xfId="0" applyFont="1" applyFill="1" applyBorder="1"/>
    <xf numFmtId="0" fontId="1" fillId="15" borderId="1" xfId="0" applyFont="1" applyFill="1" applyBorder="1" applyAlignment="1">
      <alignment horizontal="center" vertical="center"/>
    </xf>
    <xf numFmtId="0" fontId="15" fillId="0" borderId="5" xfId="0" applyFont="1" applyBorder="1" applyAlignment="1">
      <alignment horizontal="center" vertical="center"/>
    </xf>
    <xf numFmtId="3" fontId="1" fillId="8" borderId="2" xfId="0" applyNumberFormat="1" applyFont="1" applyFill="1" applyBorder="1" applyAlignment="1">
      <alignment horizontal="center" vertical="center" wrapText="1"/>
    </xf>
    <xf numFmtId="0" fontId="1" fillId="8" borderId="6" xfId="0" applyFont="1" applyFill="1" applyBorder="1" applyAlignment="1">
      <alignment horizontal="center" vertical="center" wrapText="1"/>
    </xf>
    <xf numFmtId="3" fontId="1" fillId="0" borderId="6" xfId="0" applyNumberFormat="1" applyFont="1" applyBorder="1" applyAlignment="1">
      <alignment horizontal="center" vertical="center" wrapText="1"/>
    </xf>
    <xf numFmtId="0" fontId="14" fillId="7" borderId="1" xfId="0" applyFont="1" applyFill="1" applyBorder="1" applyAlignment="1">
      <alignment horizontal="center" wrapText="1"/>
    </xf>
    <xf numFmtId="3" fontId="14" fillId="7"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178" fontId="22" fillId="0" borderId="1" xfId="0" applyNumberFormat="1" applyFont="1" applyBorder="1" applyAlignment="1">
      <alignment horizontal="center" vertical="center"/>
    </xf>
    <xf numFmtId="0" fontId="24" fillId="12" borderId="1"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24" fillId="12" borderId="22" xfId="0" applyFont="1" applyFill="1" applyBorder="1" applyAlignment="1">
      <alignment horizontal="center" vertical="center" wrapText="1"/>
    </xf>
    <xf numFmtId="0" fontId="24" fillId="12" borderId="11" xfId="0" applyFont="1" applyFill="1" applyBorder="1" applyAlignment="1">
      <alignment horizontal="center" vertical="center" wrapText="1"/>
    </xf>
    <xf numFmtId="0" fontId="17" fillId="2" borderId="12" xfId="2" applyFont="1" applyFill="1" applyBorder="1" applyAlignment="1">
      <alignment horizontal="center" vertical="center" wrapText="1"/>
    </xf>
    <xf numFmtId="0" fontId="17" fillId="2" borderId="31" xfId="2" applyFont="1" applyFill="1" applyBorder="1" applyAlignment="1">
      <alignment horizontal="center" vertical="center" wrapText="1"/>
    </xf>
    <xf numFmtId="0" fontId="17" fillId="2" borderId="22" xfId="2" applyFont="1" applyFill="1" applyBorder="1" applyAlignment="1">
      <alignment horizontal="center" vertical="center" wrapText="1"/>
    </xf>
    <xf numFmtId="0" fontId="0" fillId="0" borderId="2"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8" fillId="2" borderId="1" xfId="2" applyFont="1" applyFill="1" applyBorder="1" applyAlignment="1">
      <alignment horizontal="center" vertical="center" wrapText="1"/>
    </xf>
    <xf numFmtId="0" fontId="8" fillId="2" borderId="1" xfId="2" applyFont="1" applyFill="1" applyBorder="1" applyAlignment="1">
      <alignment vertical="center" wrapText="1"/>
    </xf>
    <xf numFmtId="0" fontId="8" fillId="2" borderId="1" xfId="2" applyFont="1" applyFill="1" applyBorder="1" applyAlignment="1">
      <alignment horizontal="justify" vertical="center" wrapText="1"/>
    </xf>
    <xf numFmtId="177" fontId="8" fillId="2" borderId="1" xfId="2" applyNumberFormat="1" applyFont="1" applyFill="1" applyBorder="1" applyAlignment="1">
      <alignment horizontal="right" vertical="center" wrapText="1"/>
    </xf>
    <xf numFmtId="176" fontId="8" fillId="2" borderId="1" xfId="2" applyNumberFormat="1" applyFont="1" applyFill="1" applyBorder="1" applyAlignment="1">
      <alignment horizontal="center" vertical="center" wrapText="1"/>
    </xf>
    <xf numFmtId="0" fontId="8" fillId="2" borderId="12" xfId="2" applyFont="1" applyFill="1" applyBorder="1" applyAlignment="1">
      <alignment horizontal="justify" vertical="top" wrapText="1"/>
    </xf>
    <xf numFmtId="0" fontId="17" fillId="2" borderId="1" xfId="2" applyFont="1" applyFill="1" applyBorder="1" applyAlignment="1">
      <alignment horizontal="center" vertical="center" wrapText="1"/>
    </xf>
    <xf numFmtId="177" fontId="17" fillId="0" borderId="1" xfId="2" applyNumberFormat="1" applyFont="1" applyBorder="1" applyAlignment="1">
      <alignment horizontal="center" vertical="center" wrapText="1"/>
    </xf>
    <xf numFmtId="176" fontId="17" fillId="2" borderId="1" xfId="2" applyNumberFormat="1" applyFont="1" applyFill="1" applyBorder="1" applyAlignment="1">
      <alignment horizontal="center" vertical="center" wrapText="1"/>
    </xf>
  </cellXfs>
  <cellStyles count="8">
    <cellStyle name="Hipervínculo" xfId="6" builtinId="8"/>
    <cellStyle name="Hyperlink" xfId="7" xr:uid="{5B49D356-EC24-40F8-A2CC-22B2D4511617}"/>
    <cellStyle name="Millares" xfId="1" builtinId="3"/>
    <cellStyle name="Moneda" xfId="4" builtinId="4"/>
    <cellStyle name="Normal" xfId="0" builtinId="0"/>
    <cellStyle name="Normal 2" xfId="3" xr:uid="{51F2970C-439A-4E2B-BA8C-6F16C9597E29}"/>
    <cellStyle name="Normal 3" xfId="2" xr:uid="{F4ED41DB-0642-4A87-B567-ECB444294D6D}"/>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eja" refreshedDate="45988.390696875002" createdVersion="8" refreshedVersion="8" minRefreshableVersion="3" recordCount="229" xr:uid="{6BCD8F72-68A7-4308-9640-095E596E7F6B}">
  <cacheSource type="worksheet">
    <worksheetSource ref="C3:H231" sheet="Permisos"/>
  </cacheSource>
  <cacheFields count="6">
    <cacheField name="Solicitante" numFmtId="0">
      <sharedItems count="64">
        <s v="Martinez Lesmes Rosa Yanethe"/>
        <s v="Moreno Alfonso Angie Lorena"/>
        <s v="Ramos Castiblanco Nancy Edith"/>
        <s v="De la Ossa de Avila Alberto Mario"/>
        <s v="Cardozo Corredor Martha Cristina "/>
        <s v="Parra Sierra Jeyce Liliana María"/>
        <s v="Aparicio Estupiñan Andrea Carolina"/>
        <s v="Robayo Arevalo Francia Patricia"/>
        <s v="Ramirez Reyes Olga Lucia"/>
        <s v="Ramos Castiblanco Angela Patricia"/>
        <s v="Neira Soler Daniel Elias"/>
        <s v="Romero Garzon Eddy Augusto"/>
        <s v="Garcia Arevalo Jose Vicente"/>
        <s v="Garzon Rojas Carlos Alberto"/>
        <s v="Rodríguez Juan Esteban "/>
        <s v="Gil Cardona Angie Lorena"/>
        <s v="Rivera Acosta Alvaro Fernando"/>
        <s v="Baquero Ortega Olga Lucia"/>
        <s v="Martinez Movilla Rafael"/>
        <s v="Bermudez Rodriguez Angelica Maria"/>
        <s v="Meza Ibarra Octavio"/>
        <s v="Roa Martinez Luis Miguel"/>
        <s v="Daza Daza Adelso"/>
        <s v="JUNIO"/>
        <s v="Sanabria Suarez Maria Del Pilar"/>
        <s v="Carpeta Cortes Daniel Felipe"/>
        <s v="Sierra Tovar Claudia Janeth"/>
        <s v="Garzon Espitia Jeisson Hernando"/>
        <s v="Rodriguez Bohorquez John Jairo"/>
        <s v="Nova Jenny"/>
        <s v="Guaqueta Luis "/>
        <s v="Parraga Rodriguez Christian Camilo"/>
        <s v="Cardona Diaz William Alexander"/>
        <s v="Pulido Prieto Jose Mauricio"/>
        <s v="Sierra Molina Wilinton"/>
        <s v="Farias Bello Jose Rene"/>
        <s v="Osorio Galvis Johny Jose"/>
        <s v="JULIO"/>
        <s v="Perdomo Montealegre Helman Nayib"/>
        <s v="Fonseca Rodriguez Harold Edward"/>
        <s v="José Alexander Cruz"/>
        <s v="Camacho Calderon Christian Camilo"/>
        <s v="AGOSTO"/>
        <s v="Beltran Beltran Miguel Dario"/>
        <s v="Pineda Bejarano Luis Hernando"/>
        <s v="Cruz Cubillos Jose Alexander"/>
        <s v="Zambrano Miranda Mayra Alejandra"/>
        <s v="SEPTIEMBRE"/>
        <s v="Saavedra Gundisalvo"/>
        <s v="Osorio Medina Carmen Emilia"/>
        <s v="Carmona Arias Omar"/>
        <s v="Cifuentes Calderon Cesar Julio"/>
        <s v="Pedroza Mogollon Miguel Angel"/>
        <s v="OCTUBRE"/>
        <s v=" Baquero Ortega Olga Lucia"/>
        <s v="Corredor Monsalve Jessica Carolina"/>
        <s v="Rodriguez Montealegre Juan Esteban"/>
        <s v="NOVIEMBRE"/>
        <s v=" Gil Cardona Angie Lorena"/>
        <s v=" Fonseca Rodriguez Harold Edward"/>
        <s v="Orozco Martinez Jose Manuel"/>
        <s v="Cardozo Corredor Martha Cristina" u="1"/>
        <s v="Parra Sierra Jeyce Liliana Maria" u="1"/>
        <s v=" Cardozo Corredor Martha Cristina" u="1"/>
      </sharedItems>
    </cacheField>
    <cacheField name="Tema" numFmtId="0">
      <sharedItems containsBlank="1"/>
    </cacheField>
    <cacheField name="Específico" numFmtId="0">
      <sharedItems containsBlank="1"/>
    </cacheField>
    <cacheField name="MES" numFmtId="0">
      <sharedItems containsString="0" containsBlank="1" containsNumber="1" containsInteger="1" minValue="1" maxValue="12" count="10">
        <n v="5"/>
        <n v="1"/>
        <n v="6"/>
        <m/>
        <n v="7"/>
        <n v="8"/>
        <n v="9"/>
        <n v="10"/>
        <n v="11"/>
        <n v="12"/>
      </sharedItems>
    </cacheField>
    <cacheField name="Fecha de Permiso" numFmtId="0">
      <sharedItems containsDate="1" containsBlank="1" containsMixedTypes="1" minDate="2025-05-02T00:00:00" maxDate="2025-12-13T00:00:00"/>
    </cacheField>
    <cacheField name="Horario" numFmtId="0">
      <sharedItems containsDate="1" containsBlank="1" containsMixedTypes="1" minDate="2025-09-02T00:00:00" maxDate="2025-09-03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9">
  <r>
    <x v="0"/>
    <s v="Cumpleaños"/>
    <s v="Permiso por día de cumpleaños"/>
    <x v="0"/>
    <d v="2025-05-02T00:00:00"/>
    <m/>
  </r>
  <r>
    <x v="1"/>
    <s v="Cita médica"/>
    <s v="Exámenes médicos"/>
    <x v="0"/>
    <d v="2025-05-02T00:00:00"/>
    <m/>
  </r>
  <r>
    <x v="2"/>
    <s v="Personal"/>
    <s v="Entrega de boletines primer periodo samuel herrera ramos hijo menor"/>
    <x v="0"/>
    <d v="2025-05-05T00:00:00"/>
    <m/>
  </r>
  <r>
    <x v="3"/>
    <s v="Personal"/>
    <s v="Motivos personales"/>
    <x v="0"/>
    <d v="2025-05-12T00:00:00"/>
    <m/>
  </r>
  <r>
    <x v="4"/>
    <s v="Día de la familia"/>
    <s v="Tomar día de la familia"/>
    <x v="0"/>
    <d v="2025-05-02T00:00:00"/>
    <m/>
  </r>
  <r>
    <x v="1"/>
    <s v="Cita médica"/>
    <s v="Correo electrónico: urgencias"/>
    <x v="0"/>
    <d v="2025-05-05T00:00:00"/>
    <m/>
  </r>
  <r>
    <x v="5"/>
    <s v="Personal"/>
    <s v="Diligencia personal de tipo judicial - audiencia civil "/>
    <x v="0"/>
    <d v="2025-05-06T00:00:00"/>
    <m/>
  </r>
  <r>
    <x v="6"/>
    <s v="Personal"/>
    <s v="Cita de mi hija al especialista en ortopedia"/>
    <x v="0"/>
    <d v="2025-05-08T00:00:00"/>
    <m/>
  </r>
  <r>
    <x v="1"/>
    <s v="Cita médica"/>
    <s v="Examen medico ecografía pélvica"/>
    <x v="0"/>
    <d v="2025-05-07T00:00:00"/>
    <m/>
  </r>
  <r>
    <x v="7"/>
    <s v="Personal"/>
    <s v="Requiero permiso para realizar diligencia personal"/>
    <x v="0"/>
    <d v="2025-05-12T00:00:00"/>
    <m/>
  </r>
  <r>
    <x v="8"/>
    <s v="Cita médica"/>
    <s v="Cita médica trasplante de progenitores hematopoyéticos clinica del country."/>
    <x v="0"/>
    <d v="2025-05-13T00:00:00"/>
    <m/>
  </r>
  <r>
    <x v="9"/>
    <s v="Cita médica"/>
    <s v="Cita medica con especialista para el día 26 de mayo da las 12:20 "/>
    <x v="0"/>
    <d v="2025-05-26T00:00:00"/>
    <m/>
  </r>
  <r>
    <x v="7"/>
    <s v="Cita médica"/>
    <s v="Cita medica"/>
    <x v="0"/>
    <d v="2025-05-14T00:00:00"/>
    <m/>
  </r>
  <r>
    <x v="4"/>
    <s v="Personal"/>
    <s v="Cita médica de padres adulto mayor"/>
    <x v="0"/>
    <d v="2025-05-15T00:00:00"/>
    <m/>
  </r>
  <r>
    <x v="10"/>
    <s v="Calamidad doméstica"/>
    <s v="Por fallecimiento de mi tia paterna, solicito permiso para acompañar en las honras fúnebres  "/>
    <x v="0"/>
    <d v="2025-05-16T00:00:00"/>
    <m/>
  </r>
  <r>
    <x v="11"/>
    <s v="Día de la familia"/>
    <s v="Día de la familia"/>
    <x v="0"/>
    <d v="2025-05-30T00:00:00"/>
    <m/>
  </r>
  <r>
    <x v="4"/>
    <s v="Cita médica"/>
    <s v="Segundo ciclo. Trabajo en casa"/>
    <x v="1"/>
    <m/>
    <m/>
  </r>
  <r>
    <x v="12"/>
    <s v="Cita médica"/>
    <s v="Día de la familia"/>
    <x v="0"/>
    <d v="2025-05-19T00:00:00"/>
    <m/>
  </r>
  <r>
    <x v="13"/>
    <s v="Día de la familia"/>
    <s v="Cordial saludo. Solicito uso día de la familia, según art. 1 de la resolución 40443 del 24 de oct de 2024, por la cual se establecen incentivos no pecuniarios s. Públicos s. Minero - energético."/>
    <x v="2"/>
    <d v="2025-06-13T00:00:00"/>
    <m/>
  </r>
  <r>
    <x v="13"/>
    <s v="Cumpleaños"/>
    <s v="Cordial saludo. Solicito autorización permiso dia de cumpleaños, según art. 1 de la resolución 40443 del 24 de oct de 2024, incentivos no pecuniarios s. Públicos s. Minero - energético."/>
    <x v="2"/>
    <d v="2025-06-16T00:00:00"/>
    <m/>
  </r>
  <r>
    <x v="14"/>
    <s v="Día de la familia"/>
    <s v="Dia de la familia, resolución no. 40443 del 24 de oct 2024  (primer semestre)para lunes 26 mayo de 2025"/>
    <x v="0"/>
    <d v="2025-05-26T00:00:00"/>
    <m/>
  </r>
  <r>
    <x v="1"/>
    <s v="Cita médica"/>
    <s v="Cita medica 22/05/2025 "/>
    <x v="0"/>
    <d v="2025-05-22T00:00:00"/>
    <m/>
  </r>
  <r>
    <x v="5"/>
    <s v="Personal"/>
    <s v="Llevar a mi hijo menor de edad a cita de procedimiento ecografia de doppler en colsanitas reina sofia. Adjunto soporte por correo"/>
    <x v="0"/>
    <d v="2025-05-22T00:00:00"/>
    <m/>
  </r>
  <r>
    <x v="15"/>
    <s v="Cumpleaños"/>
    <s v="Solicito día de descanso por mi cumpleaños, de acuerdo con lo establecido en la resolución no. 40443 del 24 de octubre de 2024, lineamientos definidos en los acuerdos sindicales vigentes"/>
    <x v="0"/>
    <d v="2025-05-26T00:00:00"/>
    <m/>
  </r>
  <r>
    <x v="4"/>
    <s v="Cita médica"/>
    <s v="Asistir a cita de control especialista oftalmología"/>
    <x v="0"/>
    <d v="2025-05-23T00:00:00"/>
    <m/>
  </r>
  <r>
    <x v="7"/>
    <s v="Cita médica"/>
    <s v="Procedimiento medico"/>
    <x v="0"/>
    <d v="2025-05-23T00:00:00"/>
    <m/>
  </r>
  <r>
    <x v="11"/>
    <s v="Cita médica"/>
    <s v="Eddy romero le notificamos que su cita de ortopedia y traumatologia, ha sido asignada para el dia 23-05-2025 a las 7:40am en la sede viva 1a ips av calle 26 no. 31 a - 35 "/>
    <x v="0"/>
    <d v="2025-05-23T00:00:00"/>
    <m/>
  </r>
  <r>
    <x v="16"/>
    <s v="Día de la familia"/>
    <s v="Dia de la familia"/>
    <x v="0"/>
    <d v="2025-05-22T00:00:00"/>
    <m/>
  </r>
  <r>
    <x v="17"/>
    <s v="Cita médica"/>
    <s v="Debo realizarme un examen médico llamado esofagogastroduodenoscopia con sedación. Este procedimiento requiere preparación previa, así como tiempo de recuperación posterior"/>
    <x v="0"/>
    <d v="2025-05-27T00:00:00"/>
    <m/>
  </r>
  <r>
    <x v="18"/>
    <s v="Día de la familia"/>
    <s v="Día de la familia - beneficio a funcionarios de acuerdo con la ley 1857 de julio 26 2017 y la resolución 40443 del 24 de octubre de 2024."/>
    <x v="2"/>
    <d v="2025-06-04T00:00:00"/>
    <m/>
  </r>
  <r>
    <x v="19"/>
    <s v="Personal"/>
    <s v="Amablemente solicito permiso para asistir a clase los días 28,29, y 30 de mayo en el desarrollo de la maestría en regulación minera y energética por recuperación de clase de 2 a 4 pm "/>
    <x v="0"/>
    <d v="2025-05-29T00:00:00"/>
    <m/>
  </r>
  <r>
    <x v="20"/>
    <s v="Día de la familia"/>
    <s v="Buen día solicito permiso por el día de la familia soportado con la resolución 40443 del 24 de octubre 2024, art 1 uso día de la familia. Gracias"/>
    <x v="2"/>
    <d v="2025-06-03T00:00:00"/>
    <m/>
  </r>
  <r>
    <x v="9"/>
    <s v="Día de la familia"/>
    <s v="Buen día solicito permiso por día de la familia, soportada con la resolución no. 40443 del 24 de oct 2024, articulo 1, uso día de la familia. Gracias"/>
    <x v="2"/>
    <d v="2025-06-27T00:00:00"/>
    <m/>
  </r>
  <r>
    <x v="21"/>
    <s v="Día de la familia"/>
    <s v="Permiso día de la familia 1 semestre 2025."/>
    <x v="0"/>
    <d v="2025-05-30T00:00:00"/>
    <m/>
  </r>
  <r>
    <x v="22"/>
    <s v="Día de la familia"/>
    <s v="Permiso día de la familia 1 semestre 2025."/>
    <x v="0"/>
    <d v="2025-05-30T00:00:00"/>
    <m/>
  </r>
  <r>
    <x v="23"/>
    <m/>
    <m/>
    <x v="3"/>
    <m/>
    <m/>
  </r>
  <r>
    <x v="16"/>
    <s v="Beneficios - Quinquenio 5 días"/>
    <s v="Beneficio Adquirido. - Quinquenio 5 días"/>
    <x v="2"/>
    <d v="2025-06-09T00:00:00"/>
    <s v=" al 13 jun"/>
  </r>
  <r>
    <x v="24"/>
    <s v="Día de la familia"/>
    <s v=" solicito día de la familia para el  jueves 12 de junio, según, resolución Resolución No. 40443 del 24 de Oct 2024."/>
    <x v="2"/>
    <d v="2025-06-12T00:00:00"/>
    <m/>
  </r>
  <r>
    <x v="25"/>
    <s v="Día de la familia"/>
    <s v="SOLICITUD DIA DE LA FAMILIA COMO FUNCIONARIO PARA EL PRIMER SEMESTRE DEL AÑO"/>
    <x v="2"/>
    <d v="2025-06-16T00:00:00"/>
    <m/>
  </r>
  <r>
    <x v="26"/>
    <s v="Cumpleaños"/>
    <s v="Cumpleaños"/>
    <x v="2"/>
    <d v="2025-06-09T00:00:00"/>
    <m/>
  </r>
  <r>
    <x v="17"/>
    <s v="Cita médica"/>
    <s v="con el fin de asistir a una ultrasonografía de rodilla programada a las 10:00 a.m."/>
    <x v="2"/>
    <d v="2025-06-09T00:00:00"/>
    <m/>
  </r>
  <r>
    <x v="27"/>
    <s v="Personal"/>
    <s v="acompañamiento a mi señora madre a su primera quimioterapia."/>
    <x v="2"/>
    <d v="2025-06-10T00:00:00"/>
    <m/>
  </r>
  <r>
    <x v="28"/>
    <s v="Día de la familia"/>
    <s v="Día de la Familia"/>
    <x v="2"/>
    <d v="2025-06-13T00:00:00"/>
    <m/>
  </r>
  <r>
    <x v="29"/>
    <s v="Día de la familia"/>
    <s v="Día de la Familia"/>
    <x v="2"/>
    <d v="2025-06-13T00:00:00"/>
    <m/>
  </r>
  <r>
    <x v="17"/>
    <s v="Permiso Sindical"/>
    <s v="Permiso Sindical"/>
    <x v="2"/>
    <d v="2025-06-11T00:00:00"/>
    <m/>
  </r>
  <r>
    <x v="30"/>
    <s v="Día de la familia"/>
    <s v="Día de la Familia"/>
    <x v="2"/>
    <d v="2025-06-11T00:00:00"/>
    <m/>
  </r>
  <r>
    <x v="28"/>
    <s v="Día de la familia"/>
    <s v="Día de la Familia"/>
    <x v="2"/>
    <d v="2025-06-13T00:00:00"/>
    <m/>
  </r>
  <r>
    <x v="4"/>
    <s v="Personal"/>
    <s v="Diligencias personales"/>
    <x v="2"/>
    <d v="2025-06-11T00:00:00"/>
    <m/>
  </r>
  <r>
    <x v="31"/>
    <s v="Día de la familia"/>
    <s v="Día de la Familia"/>
    <x v="2"/>
    <d v="2025-06-27T00:00:00"/>
    <m/>
  </r>
  <r>
    <x v="11"/>
    <s v="Beneficios -  3 días"/>
    <s v="Benefic Res 40443 24oct/24 Art1 Progres18a20 mayo"/>
    <x v="0"/>
    <d v="2025-05-18T00:00:00"/>
    <s v="18 al 20 de mayo"/>
  </r>
  <r>
    <x v="32"/>
    <s v="Día de la familia"/>
    <s v="día de la familia&quot;"/>
    <x v="2"/>
    <d v="2025-06-20T00:00:00"/>
    <m/>
  </r>
  <r>
    <x v="32"/>
    <s v="Personal"/>
    <s v="permito solicitar permiso de carácter Personal."/>
    <x v="2"/>
    <d v="2025-06-25T00:00:00"/>
    <m/>
  </r>
  <r>
    <x v="32"/>
    <s v="Cumpleaños"/>
    <s v="Cumpleaños"/>
    <x v="2"/>
    <d v="2025-06-24T00:00:00"/>
    <m/>
  </r>
  <r>
    <x v="33"/>
    <s v="Personal"/>
    <s v="Diligencias personales"/>
    <x v="2"/>
    <d v="2025-06-20T00:00:00"/>
    <m/>
  </r>
  <r>
    <x v="27"/>
    <s v="Día de la familia"/>
    <s v="día de la familia"/>
    <x v="2"/>
    <d v="2025-06-19T00:00:00"/>
    <m/>
  </r>
  <r>
    <x v="8"/>
    <s v="Día de la familia"/>
    <s v="día de la familia"/>
    <x v="2"/>
    <d v="2025-06-24T00:00:00"/>
    <m/>
  </r>
  <r>
    <x v="34"/>
    <s v="Día de la familia"/>
    <s v="día de la familia"/>
    <x v="2"/>
    <d v="2025-06-20T00:00:00"/>
    <m/>
  </r>
  <r>
    <x v="4"/>
    <s v="Personal"/>
    <s v="Trabajo en casa, por ciclo oftamológico ojo derecho"/>
    <x v="2"/>
    <d v="2025-06-16T00:00:00"/>
    <s v=" al 20 jun"/>
  </r>
  <r>
    <x v="17"/>
    <s v="Día de la familia"/>
    <s v="día de la familia"/>
    <x v="2"/>
    <d v="2025-06-27T00:00:00"/>
    <m/>
  </r>
  <r>
    <x v="15"/>
    <s v="Día de la familia"/>
    <s v="día de la familia"/>
    <x v="2"/>
    <d v="2025-06-25T00:00:00"/>
    <m/>
  </r>
  <r>
    <x v="0"/>
    <s v="Día de la familia"/>
    <s v="día de la familia"/>
    <x v="2"/>
    <d v="2025-06-26T00:00:00"/>
    <m/>
  </r>
  <r>
    <x v="35"/>
    <s v="Beneficios - Quinquenio 5 días"/>
    <s v="Quinquenío 5 días"/>
    <x v="4"/>
    <d v="2025-07-01T00:00:00"/>
    <m/>
  </r>
  <r>
    <x v="36"/>
    <s v="Cita médica"/>
    <s v="Exámenes médicos "/>
    <x v="4"/>
    <d v="2025-07-07T00:00:00"/>
    <m/>
  </r>
  <r>
    <x v="4"/>
    <s v="Cita médica"/>
    <s v="Cita médica de urgencias"/>
    <x v="4"/>
    <d v="2025-07-25T00:00:00"/>
    <m/>
  </r>
  <r>
    <x v="6"/>
    <s v="Personal"/>
    <s v="Diligencias personales"/>
    <x v="2"/>
    <d v="2025-06-27T00:00:00"/>
    <m/>
  </r>
  <r>
    <x v="37"/>
    <m/>
    <m/>
    <x v="3"/>
    <m/>
    <m/>
  </r>
  <r>
    <x v="17"/>
    <s v="Cita médica"/>
    <s v="Cita especialista Ortopedia de columna"/>
    <x v="4"/>
    <d v="2025-07-03T00:00:00"/>
    <m/>
  </r>
  <r>
    <x v="38"/>
    <s v="Cumpleaños"/>
    <s v="Cumpleaños"/>
    <x v="4"/>
    <d v="2025-07-02T00:00:00"/>
    <m/>
  </r>
  <r>
    <x v="38"/>
    <s v="Día de la familia"/>
    <s v="Día de la familia"/>
    <x v="4"/>
    <d v="2025-07-03T00:00:00"/>
    <m/>
  </r>
  <r>
    <x v="20"/>
    <s v="Personal"/>
    <s v="por medio de la presente solicito permiso para ausentarme de mis labores el día 10 de julio de 2025, con el fin de asistir a la ceremonia de grado universitario de mi hijo."/>
    <x v="4"/>
    <d v="2025-07-10T00:00:00"/>
    <m/>
  </r>
  <r>
    <x v="16"/>
    <s v="Personal"/>
    <s v="Adelantar asuntos personales."/>
    <x v="4"/>
    <d v="2025-07-04T00:00:00"/>
    <m/>
  </r>
  <r>
    <x v="21"/>
    <s v="Compensatorio"/>
    <s v="Compensatorio"/>
    <x v="4"/>
    <d v="2025-07-03T00:00:00"/>
    <m/>
  </r>
  <r>
    <x v="21"/>
    <s v="Compensatorio"/>
    <s v="Compensatorio"/>
    <x v="4"/>
    <d v="2025-07-04T00:00:00"/>
    <m/>
  </r>
  <r>
    <x v="39"/>
    <s v="Día de la familia"/>
    <s v="Dia de la familia primer semestre "/>
    <x v="4"/>
    <d v="2025-07-04T00:00:00"/>
    <m/>
  </r>
  <r>
    <x v="4"/>
    <s v="Cita médica"/>
    <s v="Asistir a cita de control especialista oftalmología"/>
    <x v="4"/>
    <d v="2025-07-09T00:00:00"/>
    <m/>
  </r>
  <r>
    <x v="11"/>
    <s v="Cita médica"/>
    <s v="cita de FISIOTERAPIA dia 16-07-2025 a las 3PM en la sede VIVA 1A IPS AV EL DORADO AV Cll 26 31 A 35"/>
    <x v="4"/>
    <d v="2025-07-16T00:00:00"/>
    <m/>
  </r>
  <r>
    <x v="40"/>
    <s v="Personal"/>
    <s v="Permiso personal -cita médica mamá"/>
    <x v="4"/>
    <d v="2025-07-14T00:00:00"/>
    <m/>
  </r>
  <r>
    <x v="26"/>
    <s v="Personal"/>
    <s v="atender diligencia personal"/>
    <x v="4"/>
    <d v="2025-07-17T00:00:00"/>
    <m/>
  </r>
  <r>
    <x v="2"/>
    <s v="Personal"/>
    <s v="Entrega de b0oletines hijo menor"/>
    <x v="4"/>
    <d v="2025-07-21T00:00:00"/>
    <m/>
  </r>
  <r>
    <x v="19"/>
    <s v="Personal"/>
    <s v="Amablemente solicito permiso por dos horas el día lunes 21 de julio para solucionar un tema eléctrico en mi residencia "/>
    <x v="4"/>
    <d v="2025-07-21T00:00:00"/>
    <m/>
  </r>
  <r>
    <x v="4"/>
    <s v="Personal"/>
    <s v="atender diligencias medicas familiares- cita médica con el padre"/>
    <x v="4"/>
    <d v="2025-07-23T00:00:00"/>
    <m/>
  </r>
  <r>
    <x v="9"/>
    <s v="Cita médica"/>
    <s v="Permiso para asistir a examen de Ecografía de tejidos blandos de pared abdominal y pelvis, para la cual solicitan disponibilidad de tiempo."/>
    <x v="5"/>
    <d v="2025-08-04T00:00:00"/>
    <m/>
  </r>
  <r>
    <x v="28"/>
    <s v="Personal"/>
    <s v="solicito permiso para reclamar medicamentos"/>
    <x v="4"/>
    <d v="2025-07-24T00:00:00"/>
    <m/>
  </r>
  <r>
    <x v="35"/>
    <s v="Cita médica"/>
    <s v="Asistir a terapia"/>
    <x v="4"/>
    <d v="2025-07-30T00:00:00"/>
    <s v="7:00 -900"/>
  </r>
  <r>
    <x v="35"/>
    <s v="Cita médica"/>
    <s v="Asistir a terapia"/>
    <x v="4"/>
    <d v="2025-07-28T00:00:00"/>
    <s v="7:00 -900"/>
  </r>
  <r>
    <x v="35"/>
    <s v="Cita médica"/>
    <s v="Asistir a terapia"/>
    <x v="4"/>
    <d v="2025-07-29T00:00:00"/>
    <s v="7:00 -900"/>
  </r>
  <r>
    <x v="33"/>
    <s v="Personal"/>
    <s v="Solicito premiso todo el día, ya que debo atender asuntos personales."/>
    <x v="4"/>
    <d v="2025-07-29T00:00:00"/>
    <s v="7:00 a 4:00"/>
  </r>
  <r>
    <x v="10"/>
    <s v="Personal"/>
    <s v="solicito autorizacion para ausentarme de mis labores hasta las 11 am aproximadamente para realizar una diligencia en FNA y Coopserp"/>
    <x v="4"/>
    <d v="2025-07-24T00:00:00"/>
    <m/>
  </r>
  <r>
    <x v="15"/>
    <s v="Personal"/>
    <s v="Requiero hace un tramite ante la defensoria del pueblo y me dieron la cita para el dia de hoy a las 2:00 p.m"/>
    <x v="4"/>
    <d v="2025-07-24T00:00:00"/>
    <s v="1:00  a 4:00 pm"/>
  </r>
  <r>
    <x v="41"/>
    <s v="Día de la familia"/>
    <s v="Dia de la familia del periodo de enero a junio "/>
    <x v="4"/>
    <d v="2025-07-25T00:00:00"/>
    <m/>
  </r>
  <r>
    <x v="12"/>
    <s v="Cita médica"/>
    <s v="Asistir a cita medica general en Centro Medico Chía Av Pradilla N ° 5-31/ C.C Plaza Mayor Local 201 "/>
    <x v="4"/>
    <d v="2025-07-25T00:00:00"/>
    <s v="7:00 - 10:00"/>
  </r>
  <r>
    <x v="4"/>
    <s v="Cumpleaños"/>
    <s v="disfrute día de cumpleaños, resolución de beneficios e incentivos."/>
    <x v="4"/>
    <d v="2025-07-28T00:00:00"/>
    <m/>
  </r>
  <r>
    <x v="38"/>
    <s v="Cita médica"/>
    <s v="cita odontologica"/>
    <x v="4"/>
    <d v="2025-07-25T00:00:00"/>
    <s v="12:00 pm a 4:00 pm"/>
  </r>
  <r>
    <x v="12"/>
    <s v="Cita médica"/>
    <s v="Asistir a la toma de exámenes de laboratorio el día lunes 28 de julio en horas de la semana."/>
    <x v="4"/>
    <d v="2025-07-28T00:00:00"/>
    <s v="7:00 - 10:00"/>
  </r>
  <r>
    <x v="0"/>
    <s v="Cita médica"/>
    <s v="Diligencia personal, llevar a mi hijo cita médica, toma de una Resonancia."/>
    <x v="4"/>
    <d v="2025-07-29T00:00:00"/>
    <s v="7:00 - 1:30pm"/>
  </r>
  <r>
    <x v="15"/>
    <s v="Calamidad doméstica"/>
    <s v="Solicito permiso para asistir al funeral de un familiar"/>
    <x v="4"/>
    <d v="2025-07-28T00:00:00"/>
    <s v="1:00  a 4:00 pm"/>
  </r>
  <r>
    <x v="3"/>
    <s v="Día de la familia"/>
    <s v="Día de la familia"/>
    <x v="5"/>
    <d v="2025-08-04T00:00:00"/>
    <m/>
  </r>
  <r>
    <x v="12"/>
    <s v="Cita médica"/>
    <s v="Asistir a control de Oncohematología y gestionar segunda dosis de programa de vacunas."/>
    <x v="4"/>
    <d v="2025-07-31T00:00:00"/>
    <s v="1:00  a 4:00 pm"/>
  </r>
  <r>
    <x v="42"/>
    <m/>
    <m/>
    <x v="3"/>
    <m/>
    <m/>
  </r>
  <r>
    <x v="19"/>
    <s v="Beneficios -  2 días"/>
    <s v="Beneficio por progresividad 8 y 11 de agosto"/>
    <x v="5"/>
    <d v="2025-08-08T00:00:00"/>
    <m/>
  </r>
  <r>
    <x v="19"/>
    <s v="Beneficios -  2 días"/>
    <s v="Beneficio por progresividad 8 y 11 de agosto"/>
    <x v="5"/>
    <d v="2025-08-11T00:00:00"/>
    <m/>
  </r>
  <r>
    <x v="35"/>
    <s v="Día de la familia"/>
    <s v="Dia de la familia segundo periodo"/>
    <x v="5"/>
    <d v="2025-08-04T00:00:00"/>
    <m/>
  </r>
  <r>
    <x v="35"/>
    <s v="Cita médica"/>
    <s v="Asistir a terapia y cita medica"/>
    <x v="5"/>
    <d v="2025-08-05T00:00:00"/>
    <m/>
  </r>
  <r>
    <x v="36"/>
    <s v="Personal"/>
    <s v="Buena tarde solicito este día de permiso para así poder realizar un arreglo locativo de mi apartamento"/>
    <x v="5"/>
    <d v="2025-08-08T00:00:00"/>
    <m/>
  </r>
  <r>
    <x v="43"/>
    <s v="Cita médica"/>
    <s v="CITA MEDICA  ENDOCRINOLOGIA"/>
    <x v="5"/>
    <d v="2025-08-05T00:00:00"/>
    <m/>
  </r>
  <r>
    <x v="44"/>
    <s v="Cumpleaños"/>
    <s v="por cumpleaños"/>
    <x v="5"/>
    <d v="2025-08-08T00:00:00"/>
    <m/>
  </r>
  <r>
    <x v="45"/>
    <s v="Personal"/>
    <s v="acompañar a mi mamá al medico  "/>
    <x v="5"/>
    <d v="2025-08-14T00:00:00"/>
    <m/>
  </r>
  <r>
    <x v="10"/>
    <s v="Personal"/>
    <s v="solicito autorizacion para ausentarme de mis labores hasta las 11 am aproximadamente para realizar una diligencia en FNA y Coopserp"/>
    <x v="5"/>
    <d v="2025-08-12T00:00:00"/>
    <m/>
  </r>
  <r>
    <x v="4"/>
    <s v="Personal"/>
    <s v="Diligencias personales"/>
    <x v="5"/>
    <d v="2025-08-13T00:00:00"/>
    <s v="11:00 a 4:00 pm"/>
  </r>
  <r>
    <x v="16"/>
    <s v="Personal"/>
    <s v="Adelantar diligencias personales"/>
    <x v="6"/>
    <d v="2025-09-15T00:00:00"/>
    <m/>
  </r>
  <r>
    <x v="17"/>
    <s v="Cita médica"/>
    <s v="Cita medico con especialista ortopedia de columna"/>
    <x v="5"/>
    <d v="2025-08-15T00:00:00"/>
    <s v="7-12:00"/>
  </r>
  <r>
    <x v="1"/>
    <s v="Cita médica"/>
    <s v="examenes medicos "/>
    <x v="5"/>
    <d v="2025-08-19T00:00:00"/>
    <s v="8 - 2:15"/>
  </r>
  <r>
    <x v="43"/>
    <s v="Cita médica"/>
    <s v="CITA MEDICA CARDIOLOGO"/>
    <x v="5"/>
    <d v="2025-08-19T00:00:00"/>
    <s v="7- 11:00 "/>
  </r>
  <r>
    <x v="19"/>
    <s v="Personal"/>
    <s v="Amablemente solicito permiso por dos horas para solucionar un tema en los tanques del edificio el día de hoy"/>
    <x v="5"/>
    <d v="2025-08-21T00:00:00"/>
    <s v="7:00 a 9:00"/>
  </r>
  <r>
    <x v="45"/>
    <s v="Personal"/>
    <s v="acompañar a mi madre al medico"/>
    <x v="5"/>
    <d v="2025-08-22T00:00:00"/>
    <m/>
  </r>
  <r>
    <x v="13"/>
    <s v="Día de la familia"/>
    <s v="Respetuosamente solicito permiso para el disfrute del día de la familia correspondiente al 2do semestre de 2025, incentivo contenido en el Artículo 1° de la Resolución 40443 de 24/10/2024."/>
    <x v="6"/>
    <d v="2025-09-12T00:00:00"/>
    <m/>
  </r>
  <r>
    <x v="46"/>
    <s v="Día de la familia"/>
    <s v="Respetuosamente solicito permiso para el disfrute del día de la familia correspondiente al II semestre de 2025, incentivo contenido en el Artículo 1° de la Resolución 40443 de 24/10/2024. "/>
    <x v="6"/>
    <d v="2025-09-12T00:00:00"/>
    <m/>
  </r>
  <r>
    <x v="1"/>
    <s v="Cita médica"/>
    <s v="EXAMENES MEDICOS - ECOGRAFIA PELVICA "/>
    <x v="5"/>
    <d v="2025-08-26T00:00:00"/>
    <s v="7:00 a 10: 00 am"/>
  </r>
  <r>
    <x v="43"/>
    <s v="Cumpleaños"/>
    <s v="DIA DE CUMPLEAÑOS"/>
    <x v="6"/>
    <d v="2025-09-04T00:00:00"/>
    <m/>
  </r>
  <r>
    <x v="10"/>
    <s v="Personal"/>
    <s v="necesito asuentarme de mis labores a partir de las 2:30 pm para firmar el contrato de arrendamiento de la casa en donde voy a vivir"/>
    <x v="5"/>
    <d v="2025-08-26T00:00:00"/>
    <s v="2:00 a 6: 00 pm"/>
  </r>
  <r>
    <x v="1"/>
    <s v="Cita médica"/>
    <s v="examen medico"/>
    <x v="5"/>
    <d v="2025-08-27T00:00:00"/>
    <s v="8:00 a 12: 00 pm"/>
  </r>
  <r>
    <x v="25"/>
    <s v="Beneficios -  2 días"/>
    <s v="2 dias por progresividad resolucion 40443"/>
    <x v="6"/>
    <d v="2025-09-01T00:00:00"/>
    <d v="2025-09-02T00:00:00"/>
  </r>
  <r>
    <x v="4"/>
    <s v="Personal"/>
    <s v="Solicito permiso de un (1) día, cirugía de mi hija."/>
    <x v="6"/>
    <d v="2025-09-01T00:00:00"/>
    <m/>
  </r>
  <r>
    <x v="47"/>
    <m/>
    <m/>
    <x v="3"/>
    <m/>
    <m/>
  </r>
  <r>
    <x v="19"/>
    <s v="Personal"/>
    <s v="Amablemente solicito permiso por dos horas para solucionar un tema en los tanques del edificio el día de hoy"/>
    <x v="6"/>
    <d v="2025-09-01T00:00:00"/>
    <s v="7:00 a 9: 00 am"/>
  </r>
  <r>
    <x v="48"/>
    <s v="Personal"/>
    <s v="diligencias personales"/>
    <x v="6"/>
    <d v="2025-09-03T00:00:00"/>
    <m/>
  </r>
  <r>
    <x v="15"/>
    <s v="Día de la familia"/>
    <s v="Solicitud dia de descanso por el dia de la familia, de acuerdo con lo establecido en la resolucion # 40443 de 24/10/2025, lineamientos definidos en los acuerdos sindicales vigentes."/>
    <x v="6"/>
    <d v="2025-09-03T00:00:00"/>
    <m/>
  </r>
  <r>
    <x v="25"/>
    <s v="Cumpleaños"/>
    <s v="Solicitud dia de cumpleaños de acuerdo con los acuerdos sindicales y beneficios funcionarios"/>
    <x v="6"/>
    <d v="2025-09-02T00:00:00"/>
    <m/>
  </r>
  <r>
    <x v="19"/>
    <s v="Personal"/>
    <s v="Amablemente solicito permiso los días 03, 04 y 05 de sept de 8 a 12m, por asistencia a seminario en la U Externado dentro del programa de maestría que me encuentro cursando por el fondo de becas"/>
    <x v="6"/>
    <d v="2025-09-03T00:00:00"/>
    <m/>
  </r>
  <r>
    <x v="17"/>
    <s v="Cita médica"/>
    <s v="Cita Especialista Cirugía de Columna"/>
    <x v="6"/>
    <d v="2025-09-04T00:00:00"/>
    <m/>
  </r>
  <r>
    <x v="41"/>
    <s v="Beneficios -  2 días"/>
    <s v="calamidad enfermedad de mi papa esta en la uci"/>
    <x v="6"/>
    <d v="2025-09-04T00:00:00"/>
    <m/>
  </r>
  <r>
    <x v="4"/>
    <s v="Calamidad doméstica"/>
    <s v="Hospitalización hija"/>
    <x v="6"/>
    <d v="2025-09-05T00:00:00"/>
    <m/>
  </r>
  <r>
    <x v="4"/>
    <s v="Beneficios - Quinquenio 5 días"/>
    <s v="incentivo Resolución 40443 de 2024"/>
    <x v="6"/>
    <d v="2025-09-08T00:00:00"/>
    <s v="8 al 15 de spe 2025"/>
  </r>
  <r>
    <x v="48"/>
    <s v="Cita médica"/>
    <s v="cita medica"/>
    <x v="6"/>
    <d v="2025-09-09T00:00:00"/>
    <s v="10:00 A 1:00 PM"/>
  </r>
  <r>
    <x v="49"/>
    <s v="Personal"/>
    <s v="Asistir a cita médica de mi menor hija con especialista en neumología."/>
    <x v="6"/>
    <d v="2025-09-09T00:00:00"/>
    <s v="1:00 pm a 4:00 pm"/>
  </r>
  <r>
    <x v="46"/>
    <s v="Personal"/>
    <s v="Requiero asistir a una entrevista para el proceso de admisión en un colegio para mis hijos, la cual fue programada para el día 11/09/2025"/>
    <x v="6"/>
    <d v="2025-09-11T00:00:00"/>
    <s v="8:30 - 11:30"/>
  </r>
  <r>
    <x v="49"/>
    <s v="Personal"/>
    <s v="Se requiere permiso para asistir al colegio a recibir las notas escolares de mis dos menores hijas."/>
    <x v="6"/>
    <d v="2025-09-12T00:00:00"/>
    <s v="7 a 10:00"/>
  </r>
  <r>
    <x v="15"/>
    <s v="Personal"/>
    <s v="Por medio de la presente, solicito amablemente su autorización para realizar teletrabajo el día lunes hasta las 11:00 a.m., ya que en horas de la tarde debo acompañar a mi padre a un examen médico"/>
    <x v="1"/>
    <m/>
    <s v="11:00 a 4: 00 pm"/>
  </r>
  <r>
    <x v="48"/>
    <s v="Cumpleaños"/>
    <s v="solicito permisopor un dia de cumpleaños como beneficio establecido en la resolucion 40443del 2024"/>
    <x v="6"/>
    <d v="2025-09-19T00:00:00"/>
    <m/>
  </r>
  <r>
    <x v="0"/>
    <s v="Personal"/>
    <s v="Cordial saludo_x000a_Amablemente solicito su colaboración, con la autoizacion del permiso, por motivo de calamidad, para asistir a las honras funebres de mi Primo que se llevarán a cabo a las 2;00pm "/>
    <x v="6"/>
    <d v="2025-09-15T00:00:00"/>
    <s v="1 a 4 pm"/>
  </r>
  <r>
    <x v="49"/>
    <s v="Día de la familia"/>
    <s v="Disfrute del día de la familia."/>
    <x v="6"/>
    <d v="2025-09-16T00:00:00"/>
    <m/>
  </r>
  <r>
    <x v="9"/>
    <s v="Personal"/>
    <s v="Buenas tardes solicito amablemente permiso para no laborar el dia 18 de septiembre , por motivo de ceremonia de grado. Gracias"/>
    <x v="6"/>
    <d v="2025-09-18T00:00:00"/>
    <m/>
  </r>
  <r>
    <x v="7"/>
    <s v="Cumpleaños"/>
    <s v="Permiso por día de cumpleaños según lo estipulado en la RS 40443 del 24 de octubre de 2024"/>
    <x v="6"/>
    <d v="2025-09-19T00:00:00"/>
    <m/>
  </r>
  <r>
    <x v="20"/>
    <s v="Cumpleaños"/>
    <s v="Celebrar día de Cumpleaños de Fecha 13/09/2025, según Resolución 40443 Articulo 1- cumpleaños."/>
    <x v="6"/>
    <d v="2025-09-22T00:00:00"/>
    <m/>
  </r>
  <r>
    <x v="11"/>
    <s v="Cita médica"/>
    <s v="la cita médica el día 2025-09-19 a las 2:40PM, con el médico ANGELA MARITZA PARRA ARIAS. La cita será PRESENCIAL en la sede VIVA 1A IPS AVENIDA EL DORADO, ubicada en AV Calle 26 No. 31 A - 35"/>
    <x v="6"/>
    <d v="2025-09-19T00:00:00"/>
    <s v="2 a 4:00"/>
  </r>
  <r>
    <x v="17"/>
    <s v="Cita médica"/>
    <s v="Cita de preanestesia y exámenes de laboratorio requeridos para la cirugía programada para el día lunes 22 de septiembre.  "/>
    <x v="1"/>
    <m/>
    <m/>
  </r>
  <r>
    <x v="50"/>
    <s v="Personal"/>
    <s v="PERMISO PARA DILIGENCIAS PERSONALES"/>
    <x v="6"/>
    <d v="2025-09-19T00:00:00"/>
    <s v="8 a 2:00 pm"/>
  </r>
  <r>
    <x v="45"/>
    <s v="Personal"/>
    <s v="acompañar a mi madre a 2 citas medicas"/>
    <x v="6"/>
    <d v="2025-09-23T00:00:00"/>
    <m/>
  </r>
  <r>
    <x v="13"/>
    <s v="Personal"/>
    <s v="Cordial saludo, de manera respetuosa, solicito permiso en la fecha y horas indicadas, con el fin de asistir a la entrega de boletines de mis hijos, colegio GIMFA."/>
    <x v="6"/>
    <d v="2025-09-26T00:00:00"/>
    <m/>
  </r>
  <r>
    <x v="51"/>
    <s v="Personal"/>
    <s v="Graduación de mí hijo REINHOLD STEPHEN CIFUENTES DELGADO"/>
    <x v="6"/>
    <s v="24/09/2025"/>
    <m/>
  </r>
  <r>
    <x v="33"/>
    <s v="Beneficios -  3 días"/>
    <s v="Resolución 40443 del 24 de octubre de 2024"/>
    <x v="7"/>
    <d v="2025-10-08T00:00:00"/>
    <s v="8-9 y 10 de octubre 2025"/>
  </r>
  <r>
    <x v="4"/>
    <s v="Cita médica"/>
    <s v="asistir a cita medicina general"/>
    <x v="6"/>
    <s v="24/09/2025"/>
    <m/>
  </r>
  <r>
    <x v="35"/>
    <s v="Personal"/>
    <s v="Necesito llevar a mi esposa a un examen medico que requiere acompañamiento"/>
    <x v="6"/>
    <d v="2025-09-26T00:00:00"/>
    <m/>
  </r>
  <r>
    <x v="11"/>
    <s v="Cita médica"/>
    <s v="Hola EDDY AUGUSTO ROMERO GARZON, tu cita: Especialidad: Medicina General Profesional: MARIA MARGARITA MUÑOZ ROJAS?? Fecha: 01/10/2025  Hora: 14:40:00  Dirección: VIVA 1A IPS AVENIDA EL DORADO"/>
    <x v="7"/>
    <d v="2025-10-01T00:00:00"/>
    <s v="2 a 4:00"/>
  </r>
  <r>
    <x v="16"/>
    <s v="Beneficios -  3 días"/>
    <s v="Resolución 40443 del 24 de octubre de 2024"/>
    <x v="7"/>
    <d v="2025-10-08T00:00:00"/>
    <s v="8-9 y 10 de octubre 2025"/>
  </r>
  <r>
    <x v="10"/>
    <s v="Personal"/>
    <s v="Debo acompañar a mi pareja a una cita medica"/>
    <x v="7"/>
    <d v="2025-10-01T00:00:00"/>
    <s v="7:00 a 10: 00 am"/>
  </r>
  <r>
    <x v="24"/>
    <s v="Personal"/>
    <s v="Buenos días _x000a_Solicito permiso para acompañar a mi hija al médico._x000a_Agradezco su atención."/>
    <x v="6"/>
    <d v="2025-09-30T00:00:00"/>
    <m/>
  </r>
  <r>
    <x v="52"/>
    <s v="Personal"/>
    <s v="Cita médica hijo Neuropediatra 12:30 p.m"/>
    <x v="6"/>
    <d v="2025-09-30T00:00:00"/>
    <m/>
  </r>
  <r>
    <x v="53"/>
    <m/>
    <m/>
    <x v="3"/>
    <m/>
    <m/>
  </r>
  <r>
    <x v="2"/>
    <s v="Personal"/>
    <s v="Permiso por llegada tarde toda vez que no tenía llaves y me toco esperar que me abrieran para Sali"/>
    <x v="7"/>
    <d v="2025-10-01T00:00:00"/>
    <s v="7 A 9 AM"/>
  </r>
  <r>
    <x v="4"/>
    <s v="Calamidad doméstica"/>
    <s v="No  me siento bien de salud."/>
    <x v="7"/>
    <d v="2025-10-01T00:00:00"/>
    <m/>
  </r>
  <r>
    <x v="26"/>
    <s v="Personal"/>
    <s v="Atender diligencia personal"/>
    <x v="7"/>
    <d v="2025-10-02T00:00:00"/>
    <s v="1 a 4 pm"/>
  </r>
  <r>
    <x v="48"/>
    <s v="Cita médica"/>
    <s v="cita odontologica"/>
    <x v="7"/>
    <d v="2025-10-06T00:00:00"/>
    <s v="1 a 4 pm"/>
  </r>
  <r>
    <x v="13"/>
    <s v="Personal"/>
    <s v="Permiso para realizar diligencias personales"/>
    <x v="7"/>
    <d v="2025-10-10T00:00:00"/>
    <m/>
  </r>
  <r>
    <x v="4"/>
    <s v="Día de la familia"/>
    <s v="Dia de la familia"/>
    <x v="7"/>
    <d v="2025-10-10T00:00:00"/>
    <m/>
  </r>
  <r>
    <x v="46"/>
    <s v="Personal"/>
    <s v="Se requiere para realizar diligencias de carácter personal"/>
    <x v="7"/>
    <d v="2025-10-10T00:00:00"/>
    <m/>
  </r>
  <r>
    <x v="12"/>
    <s v="Personal"/>
    <s v="Denunciar una acción extorsiva ante el comando de  policía del municipio de Cota. "/>
    <x v="7"/>
    <d v="2025-10-14T00:00:00"/>
    <s v="7:00 a 10:00 am"/>
  </r>
  <r>
    <x v="18"/>
    <s v="Día de la familia"/>
    <s v="Solicitud de disfrute pendiente de beneficio a funcionarios por Día de La Familia II Semestre de 2025"/>
    <x v="8"/>
    <d v="2025-11-19T00:00:00"/>
    <m/>
  </r>
  <r>
    <x v="46"/>
    <s v="Personal"/>
    <s v="Requiero asistir a entrevista prueba diagnóstica para mis hijos en el Instituto San Bernardo de la Salle en Bogotá para su admisión en dicha institución educativa."/>
    <x v="7"/>
    <d v="2025-10-11T00:00:00"/>
    <m/>
  </r>
  <r>
    <x v="54"/>
    <s v="Cita médica"/>
    <s v="control y retiro de puntos cirugía"/>
    <x v="7"/>
    <d v="2025-10-17T00:00:00"/>
    <s v="7:00 a 11:00 am"/>
  </r>
  <r>
    <x v="10"/>
    <s v="Permiso Sindical"/>
    <s v="Permiso Sindical Radicado No.: 2-2025-047130"/>
    <x v="7"/>
    <d v="2025-10-23T00:00:00"/>
    <m/>
  </r>
  <r>
    <x v="49"/>
    <s v="Personal"/>
    <s v="Se solicita permiso para atender situación de mis dos niñas que deben ser recogidas en el colegio."/>
    <x v="7"/>
    <d v="2025-10-17T00:00:00"/>
    <s v="2:00 a 5:00 pm"/>
  </r>
  <r>
    <x v="11"/>
    <s v="Día de la familia"/>
    <s v="Beneficio Funcionarios Dia de la Familia segundo semestre 2025"/>
    <x v="8"/>
    <d v="2025-11-14T00:00:00"/>
    <m/>
  </r>
  <r>
    <x v="43"/>
    <s v="Día de la familia"/>
    <s v="BENEFICIO DE FUNCIONARIO"/>
    <x v="7"/>
    <d v="2025-10-23T00:00:00"/>
    <m/>
  </r>
  <r>
    <x v="55"/>
    <s v="Día de la familia"/>
    <s v="Beneficio funcionario día de la familia "/>
    <x v="8"/>
    <d v="2025-11-04T00:00:00"/>
    <m/>
  </r>
  <r>
    <x v="33"/>
    <s v="Capacitación Jurado de Votación"/>
    <s v="Capacitación Jurado de Votación"/>
    <x v="7"/>
    <d v="2025-10-21T00:00:00"/>
    <m/>
  </r>
  <r>
    <x v="33"/>
    <s v="Compensatorio"/>
    <s v="Compensatorio Votación"/>
    <x v="7"/>
    <d v="2025-10-27T00:00:00"/>
    <m/>
  </r>
  <r>
    <x v="15"/>
    <s v="Calamidad doméstica"/>
    <s v="Solicitud de permiso temas familiares, recaída en salud de mi padre "/>
    <x v="7"/>
    <d v="2025-10-20T00:00:00"/>
    <m/>
  </r>
  <r>
    <x v="15"/>
    <s v="Beneficios - 1 día"/>
    <s v="1 dia progresividad resolucion 40443"/>
    <x v="7"/>
    <d v="2025-10-24T00:00:00"/>
    <m/>
  </r>
  <r>
    <x v="2"/>
    <s v="Calamidad doméstica"/>
    <s v="INCONVENIENTE PARA EL DESPLAZAMIENTO POR TEMAS PERSONALES"/>
    <x v="7"/>
    <d v="2025-10-22T00:00:00"/>
    <m/>
  </r>
  <r>
    <x v="12"/>
    <s v="Personal"/>
    <s v="Se requiere permiso para atender diligencia personal de carácter familiar."/>
    <x v="7"/>
    <d v="2025-10-23T00:00:00"/>
    <m/>
  </r>
  <r>
    <x v="48"/>
    <s v="Personal"/>
    <s v="diligencia personal"/>
    <x v="7"/>
    <d v="2025-10-24T00:00:00"/>
    <m/>
  </r>
  <r>
    <x v="45"/>
    <s v="Personal"/>
    <s v="acompañar a mi mamá al medico"/>
    <x v="7"/>
    <d v="2025-10-24T00:00:00"/>
    <m/>
  </r>
  <r>
    <x v="33"/>
    <s v="Personal"/>
    <s v="Debo atender asuntos personales. "/>
    <x v="7"/>
    <d v="2025-10-24T00:00:00"/>
    <s v="2:45 a 5:00 pm"/>
  </r>
  <r>
    <x v="0"/>
    <s v="Día de la familia"/>
    <s v="Permiso día de la Familia que se encuentran normativamente como beneficios establecidos en la Resolución 40443 de 2024."/>
    <x v="7"/>
    <d v="2025-10-27T00:00:00"/>
    <m/>
  </r>
  <r>
    <x v="1"/>
    <s v="Cumpleaños"/>
    <s v="Cumpleaños Angie Moreno gracias."/>
    <x v="7"/>
    <d v="2025-10-28T00:00:00"/>
    <m/>
  </r>
  <r>
    <x v="56"/>
    <s v="Día de la familia"/>
    <s v="Incentivo día de la familia, segundo semestre año."/>
    <x v="7"/>
    <d v="2025-10-27T00:00:00"/>
    <m/>
  </r>
  <r>
    <x v="52"/>
    <s v="Personal"/>
    <s v="Reunión Padres de Familia Colegio Hijos"/>
    <x v="7"/>
    <d v="2025-10-27T00:00:00"/>
    <m/>
  </r>
  <r>
    <x v="17"/>
    <s v="Cita médica"/>
    <s v="Inicio Terapias Físicas, posquirúrgico"/>
    <x v="7"/>
    <d v="2025-10-28T00:00:00"/>
    <s v="2 a 5 pm"/>
  </r>
  <r>
    <x v="57"/>
    <m/>
    <m/>
    <x v="3"/>
    <m/>
    <m/>
  </r>
  <r>
    <x v="27"/>
    <s v="Día de la familia"/>
    <s v="SOLICITUD MUY AMABLEMENTE DIA DE LA FAMILIA SEGUNTO SEMESTRE"/>
    <x v="7"/>
    <d v="2025-10-31T00:00:00"/>
    <m/>
  </r>
  <r>
    <x v="24"/>
    <s v="Cumpleaños"/>
    <s v="Me permito solicitar el día de descanso beneficio por mi cumpleaños el día  31 de Octubre."/>
    <x v="7"/>
    <d v="2025-10-31T00:00:00"/>
    <m/>
  </r>
  <r>
    <x v="6"/>
    <s v="Personal"/>
    <s v="Diligencias personales"/>
    <x v="8"/>
    <d v="2025-11-26T00:00:00"/>
    <m/>
  </r>
  <r>
    <x v="48"/>
    <s v="Cita médica"/>
    <s v="cita odontologica"/>
    <x v="1"/>
    <m/>
    <m/>
  </r>
  <r>
    <x v="20"/>
    <s v="Día de la familia"/>
    <s v="De manera atenta solicitud permiso del día de la Familia Segundo semestre, según Resolución 40443."/>
    <x v="9"/>
    <d v="2025-12-10T00:00:00"/>
    <m/>
  </r>
  <r>
    <x v="16"/>
    <s v="Personal"/>
    <s v="Se solicita permiso para realizar diligencias personales."/>
    <x v="8"/>
    <d v="2025-11-07T00:00:00"/>
    <m/>
  </r>
  <r>
    <x v="26"/>
    <s v="Beneficios - Quinquenio 5 días"/>
    <s v="Quinquenío 5 días"/>
    <x v="8"/>
    <d v="2025-11-07T00:00:00"/>
    <s v="7 al 10 nov"/>
  </r>
  <r>
    <x v="13"/>
    <s v="Personal"/>
    <s v="Cordial saludo, acudo a Usted con el fin de solicitar permiso para el día 11 de noviembre de 7:30 a.m a 10:30 a.m, con el fin de asistir a reunión de padres de familia en el Colegio GIMFA."/>
    <x v="8"/>
    <d v="2025-11-11T00:00:00"/>
    <m/>
  </r>
  <r>
    <x v="58"/>
    <s v="Cita médica"/>
    <s v="solicito permiso par asistir a cita medica la cual tenia programada desde hace 3 meses, gracias "/>
    <x v="8"/>
    <d v="2025-11-10T00:00:00"/>
    <m/>
  </r>
  <r>
    <x v="50"/>
    <s v="Cumpleaños"/>
    <s v="DIA DE CUMPLEAÑOS"/>
    <x v="8"/>
    <d v="2025-11-13T00:00:00"/>
    <m/>
  </r>
  <r>
    <x v="50"/>
    <s v="Día de la familia"/>
    <s v="DIA DE LA FAMILIA"/>
    <x v="8"/>
    <d v="2025-11-14T00:00:00"/>
    <m/>
  </r>
  <r>
    <x v="48"/>
    <s v="Cita médica"/>
    <s v="cita odontologica"/>
    <x v="8"/>
    <d v="2025-11-12T00:00:00"/>
    <m/>
  </r>
  <r>
    <x v="19"/>
    <s v="Personal"/>
    <s v="Amablemente solicito permiso para el día 12 de noviembre por jornada de clase en la universidad externado en el marco de la maestría en regulación minera y energética"/>
    <x v="8"/>
    <d v="2025-11-12T00:00:00"/>
    <m/>
  </r>
  <r>
    <x v="46"/>
    <s v="Personal"/>
    <s v="Requiero asistir a una reunión de bienvenida en el colegio en el que admitieron a mis hijos para el año lectivo 2026."/>
    <x v="8"/>
    <d v="2025-11-13T00:00:00"/>
    <m/>
  </r>
  <r>
    <x v="1"/>
    <s v="Personal"/>
    <s v="CITACION COLEGIO DE MI HIJITO PARA TRATAR TEMAS DE LAS NOTAS DEL ULTIMO PERIODO, GRACIAS."/>
    <x v="8"/>
    <d v="2025-11-13T00:00:00"/>
    <m/>
  </r>
  <r>
    <x v="9"/>
    <s v="Día de la familia"/>
    <s v="Buen día, solicito permiso por día de la familia, soportada con Resolución Nº 40443 del 24 de oct 2024, Art 1, Uso del día de la familia. Gracias"/>
    <x v="8"/>
    <d v="2025-11-14T00:00:00"/>
    <m/>
  </r>
  <r>
    <x v="24"/>
    <s v="Día de la familia"/>
    <s v="Buenos días,_x000a__x000a_Me permito solicitar el día de la familia para ir a la clausura de mi hija en el colegio el 12 de noviembre 2025._x000a_Agradezco su colaboración."/>
    <x v="8"/>
    <d v="2025-11-12T00:00:00"/>
    <m/>
  </r>
  <r>
    <x v="59"/>
    <s v="Día de la familia"/>
    <s v="Dia de la familia"/>
    <x v="8"/>
    <d v="2025-11-14T00:00:00"/>
    <m/>
  </r>
  <r>
    <x v="4"/>
    <s v="Cita médica"/>
    <s v="asistir a cita especialista IMEVI"/>
    <x v="8"/>
    <d v="2025-11-14T00:00:00"/>
    <m/>
  </r>
  <r>
    <x v="48"/>
    <s v="Personal"/>
    <s v="diligencia personal"/>
    <x v="8"/>
    <d v="2025-11-18T00:00:00"/>
    <m/>
  </r>
  <r>
    <x v="12"/>
    <s v="Cita médica"/>
    <s v="Se requiere permiso para toma de muestras de laboratorio en SANITAS de Chía."/>
    <x v="8"/>
    <d v="2025-11-19T00:00:00"/>
    <m/>
  </r>
  <r>
    <x v="33"/>
    <s v="Cumpleaños"/>
    <s v="Permiso 1 día, por cumpleaños. (Res. 40443 - 2024"/>
    <x v="8"/>
    <d v="2025-11-21T00:00:00"/>
    <m/>
  </r>
  <r>
    <x v="25"/>
    <s v="Día de la familia"/>
    <s v="SOLICITUD DIA DE LA FAMILIA SEGUNDO SEMESTRE, ACUERDOS SINDICALES "/>
    <x v="9"/>
    <d v="2025-12-01T00:00:00"/>
    <s v="1-12-.2025"/>
  </r>
  <r>
    <x v="18"/>
    <s v="Cumpleaños"/>
    <s v="dia de cumpleaños"/>
    <x v="9"/>
    <d v="2025-12-12T00:00:00"/>
    <m/>
  </r>
  <r>
    <x v="60"/>
    <s v="Cita médica"/>
    <s v="Cita odontológica "/>
    <x v="8"/>
    <d v="2025-11-20T00:00:00"/>
    <m/>
  </r>
  <r>
    <x v="4"/>
    <s v="Cita médica"/>
    <s v="diligencias personales"/>
    <x v="8"/>
    <d v="2025-11-21T00:00:00"/>
    <m/>
  </r>
  <r>
    <x v="28"/>
    <s v="Personal"/>
    <s v="buen día, permiso para ir a pedir unos médicamentos"/>
    <x v="8"/>
    <d v="2025-11-21T00:00:00"/>
    <m/>
  </r>
  <r>
    <x v="58"/>
    <s v="Personal"/>
    <s v="Amablemente solicito permiso para el día lunes, para realizar diligencias personales, gracias"/>
    <x v="8"/>
    <d v="2025-11-24T00:00:00"/>
    <m/>
  </r>
  <r>
    <x v="45"/>
    <s v="Beneficios - 1 día"/>
    <s v="solicito día de progresividad"/>
    <x v="8"/>
    <d v="2025-11-24T00:00:00"/>
    <m/>
  </r>
  <r>
    <x v="7"/>
    <s v="Personal"/>
    <s v="Permiso trámites personales"/>
    <x v="8"/>
    <d v="2025-11-28T00:00:00"/>
    <m/>
  </r>
  <r>
    <x v="52"/>
    <s v="Beneficios - Diplomado"/>
    <s v="Foro Inversión Pública en el Sector Minas y Energía y Ceremonia de graduación estudiantes Diplomado MME, Hotel MACAO Av. La Esperanza #44A - 21, Bogotá"/>
    <x v="8"/>
    <d v="2025-11-27T00:00:00"/>
    <m/>
  </r>
  <r>
    <x v="10"/>
    <s v="Beneficios - Diplomado"/>
    <s v="Solicito autorización para asistir a la ceremonia de graduación del Diplomado en Gestión Estratégica de la Inversión Pública para el Sector Minas y Energía "/>
    <x v="8"/>
    <d v="2025-11-27T00:00:00"/>
    <m/>
  </r>
  <r>
    <x v="48"/>
    <s v="Cita médica"/>
    <s v="cita odontologica"/>
    <x v="8"/>
    <d v="2025-11-27T00:00:00"/>
    <m/>
  </r>
  <r>
    <x v="45"/>
    <s v="Día de la familia"/>
    <s v="día de al familia"/>
    <x v="9"/>
    <d v="2025-12-02T00:00:00"/>
    <m/>
  </r>
  <r>
    <x v="46"/>
    <s v="Cumpleaños"/>
    <s v="Teniendo en cuenta el incentivo contemplado en la RESOLUCION 40443 de 2024, Articulo 1. incentivo no pecuniario de bienestar correspondiente al DIA DE CUMPLEAÑOS, solicito respetuosamente su disfrute."/>
    <x v="9"/>
    <d v="2025-12-01T00:00:00"/>
    <m/>
  </r>
  <r>
    <x v="49"/>
    <s v="Personal"/>
    <s v="Cumplir citación en el colegio."/>
    <x v="8"/>
    <d v="2025-11-27T00:00:00"/>
    <m/>
  </r>
  <r>
    <x v="9"/>
    <s v="Personal"/>
    <s v="Buena tarde amablemente solicito permiso de ausentarme del horario laboral a las 11 am, por motivo de ceremonia de Grado de mi Hijo. Gracia"/>
    <x v="8"/>
    <d v="2025-11-27T00:00:00"/>
    <m/>
  </r>
  <r>
    <x v="11"/>
    <s v="Personal"/>
    <s v="Acompañamiento a cirugía de mi Hija Clínica Los Nogales"/>
    <x v="8"/>
    <d v="2025-11-28T00:00:00"/>
    <m/>
  </r>
  <r>
    <x v="4"/>
    <s v="Personal"/>
    <s v="de manera respetuosa solicito permiso para trabajar en casa, dado que tengo vértigo desde el  día lunes gracias. "/>
    <x v="8"/>
    <d v="2025-11-26T00:00:0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AA092E7-ADA4-427A-9484-9DCB0CC55D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
  <location ref="A3:B8" firstHeaderRow="1" firstDataRow="1" firstDataCol="1" rowPageCount="1" colPageCount="1"/>
  <pivotFields count="6">
    <pivotField axis="axisRow" showAll="0">
      <items count="65">
        <item h="1" x="23"/>
        <item h="1" x="37"/>
        <item h="1" x="42"/>
        <item h="1" x="47"/>
        <item h="1" x="53"/>
        <item h="1" x="57"/>
        <item x="54"/>
        <item m="1" x="63"/>
        <item x="59"/>
        <item x="58"/>
        <item x="6"/>
        <item x="17"/>
        <item x="43"/>
        <item x="19"/>
        <item x="41"/>
        <item x="32"/>
        <item m="1" x="61"/>
        <item x="4"/>
        <item x="50"/>
        <item x="25"/>
        <item x="51"/>
        <item x="55"/>
        <item x="45"/>
        <item x="22"/>
        <item x="3"/>
        <item x="35"/>
        <item x="39"/>
        <item x="12"/>
        <item x="27"/>
        <item x="13"/>
        <item x="15"/>
        <item x="30"/>
        <item x="40"/>
        <item x="0"/>
        <item x="18"/>
        <item x="20"/>
        <item x="1"/>
        <item x="10"/>
        <item x="29"/>
        <item x="60"/>
        <item x="36"/>
        <item x="49"/>
        <item m="1" x="62"/>
        <item x="5"/>
        <item x="31"/>
        <item x="52"/>
        <item x="38"/>
        <item x="44"/>
        <item x="33"/>
        <item x="8"/>
        <item x="9"/>
        <item x="2"/>
        <item x="16"/>
        <item x="21"/>
        <item x="7"/>
        <item x="28"/>
        <item x="14"/>
        <item x="56"/>
        <item x="11"/>
        <item x="48"/>
        <item x="24"/>
        <item x="34"/>
        <item x="26"/>
        <item x="46"/>
        <item t="default"/>
      </items>
    </pivotField>
    <pivotField showAll="0"/>
    <pivotField showAll="0"/>
    <pivotField axis="axisPage" dataField="1" showAll="0">
      <items count="11">
        <item x="1"/>
        <item x="0"/>
        <item x="2"/>
        <item x="4"/>
        <item x="5"/>
        <item x="6"/>
        <item x="7"/>
        <item x="8"/>
        <item x="9"/>
        <item x="3"/>
        <item t="default"/>
      </items>
    </pivotField>
    <pivotField showAll="0"/>
    <pivotField showAll="0"/>
  </pivotFields>
  <rowFields count="1">
    <field x="0"/>
  </rowFields>
  <rowItems count="5">
    <i>
      <x v="11"/>
    </i>
    <i>
      <x v="17"/>
    </i>
    <i>
      <x v="30"/>
    </i>
    <i>
      <x v="59"/>
    </i>
    <i t="grand">
      <x/>
    </i>
  </rowItems>
  <colItems count="1">
    <i/>
  </colItems>
  <pageFields count="1">
    <pageField fld="3" item="0" hier="-1"/>
  </pageFields>
  <dataFields count="1">
    <dataField name="Cuenta de MES" fld="3" subtotal="count" baseField="0" baseItem="0"/>
  </dataFields>
  <chartFormats count="1">
    <chartFormat chart="1"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cccamacho@minenergia.gov.co" TargetMode="External"/><Relationship Id="rId18" Type="http://schemas.openxmlformats.org/officeDocument/2006/relationships/hyperlink" Target="mailto:jjrodriguez@minenergia.gov.co" TargetMode="External"/><Relationship Id="rId26" Type="http://schemas.openxmlformats.org/officeDocument/2006/relationships/hyperlink" Target="mailto:jacruzc@minenergia.gov.co" TargetMode="External"/><Relationship Id="rId21" Type="http://schemas.openxmlformats.org/officeDocument/2006/relationships/hyperlink" Target="mailto:lmroa@minenergia.gov.co" TargetMode="External"/><Relationship Id="rId34" Type="http://schemas.openxmlformats.org/officeDocument/2006/relationships/hyperlink" Target="mailto:jccorredor@minenergia.gov.co" TargetMode="External"/><Relationship Id="rId7" Type="http://schemas.openxmlformats.org/officeDocument/2006/relationships/hyperlink" Target="mailto:olbaquero@minenergia.gov.co" TargetMode="External"/><Relationship Id="rId12" Type="http://schemas.openxmlformats.org/officeDocument/2006/relationships/hyperlink" Target="mailto:jjosoriog@minenergia.gov.co" TargetMode="External"/><Relationship Id="rId17" Type="http://schemas.openxmlformats.org/officeDocument/2006/relationships/hyperlink" Target="mailto:hnperdomo@minenergia.gov.co" TargetMode="External"/><Relationship Id="rId25" Type="http://schemas.openxmlformats.org/officeDocument/2006/relationships/hyperlink" Target="mailto:deneira@minenergia.gov.co" TargetMode="External"/><Relationship Id="rId33" Type="http://schemas.openxmlformats.org/officeDocument/2006/relationships/hyperlink" Target="mailto:pcpacheco@minenergia.gov.co" TargetMode="External"/><Relationship Id="rId38" Type="http://schemas.openxmlformats.org/officeDocument/2006/relationships/comments" Target="../comments1.xml"/><Relationship Id="rId2" Type="http://schemas.openxmlformats.org/officeDocument/2006/relationships/hyperlink" Target="mailto:almoreno@minenergia.gov.co" TargetMode="External"/><Relationship Id="rId16" Type="http://schemas.openxmlformats.org/officeDocument/2006/relationships/hyperlink" Target="mailto:hefonseca@minenergia.gov.co" TargetMode="External"/><Relationship Id="rId20" Type="http://schemas.openxmlformats.org/officeDocument/2006/relationships/hyperlink" Target="mailto:jralbarracin@minenergia.gov.co" TargetMode="External"/><Relationship Id="rId29" Type="http://schemas.openxmlformats.org/officeDocument/2006/relationships/hyperlink" Target="mailto:jmorozco@minenergia.gov.co" TargetMode="External"/><Relationship Id="rId1" Type="http://schemas.openxmlformats.org/officeDocument/2006/relationships/hyperlink" Target="mailto:neramos@minenergia.gov.co" TargetMode="External"/><Relationship Id="rId6" Type="http://schemas.openxmlformats.org/officeDocument/2006/relationships/hyperlink" Target="mailto:wacardona@minenergia.gov.co" TargetMode="External"/><Relationship Id="rId11" Type="http://schemas.openxmlformats.org/officeDocument/2006/relationships/hyperlink" Target="mailto:jhgarzon@minenergia.gov.co" TargetMode="External"/><Relationship Id="rId24" Type="http://schemas.openxmlformats.org/officeDocument/2006/relationships/hyperlink" Target="mailto:lgcubillos@minenergia.gov.co" TargetMode="External"/><Relationship Id="rId32" Type="http://schemas.openxmlformats.org/officeDocument/2006/relationships/hyperlink" Target="mailto:ambermudez@minenergia.gov.co" TargetMode="External"/><Relationship Id="rId37" Type="http://schemas.openxmlformats.org/officeDocument/2006/relationships/vmlDrawing" Target="../drawings/vmlDrawing1.vml"/><Relationship Id="rId5" Type="http://schemas.openxmlformats.org/officeDocument/2006/relationships/hyperlink" Target="mailto:omeza@minenergia.gov.co" TargetMode="External"/><Relationship Id="rId15" Type="http://schemas.openxmlformats.org/officeDocument/2006/relationships/hyperlink" Target="mailto:adaza@minenergia.gov.co" TargetMode="External"/><Relationship Id="rId23" Type="http://schemas.openxmlformats.org/officeDocument/2006/relationships/hyperlink" Target="mailto:lcguaqueta@minenergia.gov.co" TargetMode="External"/><Relationship Id="rId28" Type="http://schemas.openxmlformats.org/officeDocument/2006/relationships/hyperlink" Target="mailto:rymartinez@minenergia.gov.co" TargetMode="External"/><Relationship Id="rId36" Type="http://schemas.openxmlformats.org/officeDocument/2006/relationships/printerSettings" Target="../printerSettings/printerSettings1.bin"/><Relationship Id="rId10" Type="http://schemas.openxmlformats.org/officeDocument/2006/relationships/hyperlink" Target="mailto:acaparicio@minenergia.gov.co" TargetMode="External"/><Relationship Id="rId19" Type="http://schemas.openxmlformats.org/officeDocument/2006/relationships/hyperlink" Target="mailto:jrfarias@minenergia.gov.co" TargetMode="External"/><Relationship Id="rId31" Type="http://schemas.openxmlformats.org/officeDocument/2006/relationships/hyperlink" Target="mailto:gsaavedra@minenergia.gov.co" TargetMode="External"/><Relationship Id="rId4" Type="http://schemas.openxmlformats.org/officeDocument/2006/relationships/hyperlink" Target="mailto:apramos@minenergia.gov.co" TargetMode="External"/><Relationship Id="rId9" Type="http://schemas.openxmlformats.org/officeDocument/2006/relationships/hyperlink" Target="mailto:earomero@minenergia.gov.co" TargetMode="External"/><Relationship Id="rId14" Type="http://schemas.openxmlformats.org/officeDocument/2006/relationships/hyperlink" Target="mailto:lasantamaria@minenergia.gov.co" TargetMode="External"/><Relationship Id="rId22" Type="http://schemas.openxmlformats.org/officeDocument/2006/relationships/hyperlink" Target="mailto:wsierra@minenergia.gov.co" TargetMode="External"/><Relationship Id="rId27" Type="http://schemas.openxmlformats.org/officeDocument/2006/relationships/hyperlink" Target="mailto:algil@minenergia.gov.co" TargetMode="External"/><Relationship Id="rId30" Type="http://schemas.openxmlformats.org/officeDocument/2006/relationships/hyperlink" Target="mailto:jvgarcia@minenergia.gov.co" TargetMode="External"/><Relationship Id="rId35" Type="http://schemas.openxmlformats.org/officeDocument/2006/relationships/hyperlink" Target="mailto:pdrivera@minenerg&#237;a.gov.co" TargetMode="External"/><Relationship Id="rId8" Type="http://schemas.openxmlformats.org/officeDocument/2006/relationships/hyperlink" Target="mailto:Mdbeltran@minenergia.gov.co" TargetMode="External"/><Relationship Id="rId3" Type="http://schemas.openxmlformats.org/officeDocument/2006/relationships/hyperlink" Target="mailto:fprobayo@minenergia.gov.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mailto:ADNONTIEN@MINENERGIA.GOV.CO" TargetMode="External"/><Relationship Id="rId21" Type="http://schemas.openxmlformats.org/officeDocument/2006/relationships/hyperlink" Target="mailto:jegomez@minenergia.gov.co" TargetMode="External"/><Relationship Id="rId42" Type="http://schemas.openxmlformats.org/officeDocument/2006/relationships/hyperlink" Target="mailto:ginamlopezc@gmail.com" TargetMode="External"/><Relationship Id="rId47" Type="http://schemas.openxmlformats.org/officeDocument/2006/relationships/hyperlink" Target="mailto:leidyjohannatrujillo1992@gmail.com" TargetMode="External"/><Relationship Id="rId63" Type="http://schemas.openxmlformats.org/officeDocument/2006/relationships/hyperlink" Target="mailto:jrfarias@minenergia.gov.co" TargetMode="External"/><Relationship Id="rId68" Type="http://schemas.openxmlformats.org/officeDocument/2006/relationships/hyperlink" Target="mailto:lhpinedam@minenergia.gov.co" TargetMode="External"/><Relationship Id="rId84" Type="http://schemas.openxmlformats.org/officeDocument/2006/relationships/hyperlink" Target="mailto:ambermudez@minenergia.gov.co" TargetMode="External"/><Relationship Id="rId89" Type="http://schemas.openxmlformats.org/officeDocument/2006/relationships/vmlDrawing" Target="../drawings/vmlDrawing2.vml"/><Relationship Id="rId16" Type="http://schemas.openxmlformats.org/officeDocument/2006/relationships/hyperlink" Target="mailto:wacardona@minenergia.gov.co" TargetMode="External"/><Relationship Id="rId11" Type="http://schemas.openxmlformats.org/officeDocument/2006/relationships/hyperlink" Target="mailto:apramos@minenergia.gov.co" TargetMode="External"/><Relationship Id="rId32" Type="http://schemas.openxmlformats.org/officeDocument/2006/relationships/hyperlink" Target="mailto:acaparicio@minenergia.gov.co" TargetMode="External"/><Relationship Id="rId37" Type="http://schemas.openxmlformats.org/officeDocument/2006/relationships/hyperlink" Target="mailto:rardila@minenergia.gov.co" TargetMode="External"/><Relationship Id="rId53" Type="http://schemas.openxmlformats.org/officeDocument/2006/relationships/hyperlink" Target="mailto:anamileoc@hotmail.com" TargetMode="External"/><Relationship Id="rId58" Type="http://schemas.openxmlformats.org/officeDocument/2006/relationships/hyperlink" Target="mailto:lasantamaria@minenergia.gov.co" TargetMode="External"/><Relationship Id="rId74" Type="http://schemas.openxmlformats.org/officeDocument/2006/relationships/hyperlink" Target="mailto:jmorozco@minenergia.gov.co" TargetMode="External"/><Relationship Id="rId79" Type="http://schemas.openxmlformats.org/officeDocument/2006/relationships/hyperlink" Target="mailto:fforozco@minenergia.gov.co" TargetMode="External"/><Relationship Id="rId5" Type="http://schemas.openxmlformats.org/officeDocument/2006/relationships/hyperlink" Target="mailto:gaguerrero@minenergia.gov.co" TargetMode="External"/><Relationship Id="rId90" Type="http://schemas.openxmlformats.org/officeDocument/2006/relationships/comments" Target="../comments2.xml"/><Relationship Id="rId14" Type="http://schemas.openxmlformats.org/officeDocument/2006/relationships/hyperlink" Target="mailto:omeza@minenergia.gov.co" TargetMode="External"/><Relationship Id="rId22" Type="http://schemas.openxmlformats.org/officeDocument/2006/relationships/hyperlink" Target="mailto:PSROZO@MINENERGIA.GOV.CO" TargetMode="External"/><Relationship Id="rId27" Type="http://schemas.openxmlformats.org/officeDocument/2006/relationships/hyperlink" Target="mailto:JFBUITRAGO@MINENERGIA.GOV.CO" TargetMode="External"/><Relationship Id="rId30" Type="http://schemas.openxmlformats.org/officeDocument/2006/relationships/hyperlink" Target="mailto:blanzola@minenergia.gov.vo" TargetMode="External"/><Relationship Id="rId35" Type="http://schemas.openxmlformats.org/officeDocument/2006/relationships/hyperlink" Target="mailto:dcrodriguez@minenergia.gov.co" TargetMode="External"/><Relationship Id="rId43" Type="http://schemas.openxmlformats.org/officeDocument/2006/relationships/hyperlink" Target="mailto:acastroa95@gmail.com" TargetMode="External"/><Relationship Id="rId48" Type="http://schemas.openxmlformats.org/officeDocument/2006/relationships/hyperlink" Target="mailto:nana.campos2009@hotmail.com" TargetMode="External"/><Relationship Id="rId56" Type="http://schemas.openxmlformats.org/officeDocument/2006/relationships/hyperlink" Target="mailto:jjosoriog@minenergia.gov.co" TargetMode="External"/><Relationship Id="rId64" Type="http://schemas.openxmlformats.org/officeDocument/2006/relationships/hyperlink" Target="mailto:jralbarracin@minenergia.gov.co" TargetMode="External"/><Relationship Id="rId69" Type="http://schemas.openxmlformats.org/officeDocument/2006/relationships/hyperlink" Target="mailto:lgcubillos@minenergia.gov.co" TargetMode="External"/><Relationship Id="rId77" Type="http://schemas.openxmlformats.org/officeDocument/2006/relationships/hyperlink" Target="mailto:gsaavedra@minenergia.gov.co" TargetMode="External"/><Relationship Id="rId8" Type="http://schemas.openxmlformats.org/officeDocument/2006/relationships/hyperlink" Target="mailto:fprobayo@minenergia.gov.co" TargetMode="External"/><Relationship Id="rId51" Type="http://schemas.openxmlformats.org/officeDocument/2006/relationships/hyperlink" Target="mailto:jimenez.sebas@outlook.es" TargetMode="External"/><Relationship Id="rId72" Type="http://schemas.openxmlformats.org/officeDocument/2006/relationships/hyperlink" Target="mailto:algil@minenergia.gov.co" TargetMode="External"/><Relationship Id="rId80" Type="http://schemas.openxmlformats.org/officeDocument/2006/relationships/hyperlink" Target="mailto:spadilla@minenergia.goc.co" TargetMode="External"/><Relationship Id="rId85" Type="http://schemas.openxmlformats.org/officeDocument/2006/relationships/hyperlink" Target="mailto:jrrodriguez@minenergia.gov.co" TargetMode="External"/><Relationship Id="rId3" Type="http://schemas.openxmlformats.org/officeDocument/2006/relationships/hyperlink" Target="mailto:aangulo@minenergia.gov.co" TargetMode="External"/><Relationship Id="rId12" Type="http://schemas.openxmlformats.org/officeDocument/2006/relationships/hyperlink" Target="mailto:mmoreno@minenergia.gov.co" TargetMode="External"/><Relationship Id="rId17" Type="http://schemas.openxmlformats.org/officeDocument/2006/relationships/hyperlink" Target="mailto:gpvenegas@minenergia.gov.co" TargetMode="External"/><Relationship Id="rId25" Type="http://schemas.openxmlformats.org/officeDocument/2006/relationships/hyperlink" Target="mailto:earomero@minenergia.gov.co" TargetMode="External"/><Relationship Id="rId33" Type="http://schemas.openxmlformats.org/officeDocument/2006/relationships/hyperlink" Target="mailto:waramirez@minenergia.gov.co" TargetMode="External"/><Relationship Id="rId38" Type="http://schemas.openxmlformats.org/officeDocument/2006/relationships/hyperlink" Target="mailto:ajaramillo@mineneergia.gov.co" TargetMode="External"/><Relationship Id="rId46" Type="http://schemas.openxmlformats.org/officeDocument/2006/relationships/hyperlink" Target="mailto:kolivera@minenergia.gov.co" TargetMode="External"/><Relationship Id="rId59" Type="http://schemas.openxmlformats.org/officeDocument/2006/relationships/hyperlink" Target="mailto:adaza@minenergia.gov.co" TargetMode="External"/><Relationship Id="rId67" Type="http://schemas.openxmlformats.org/officeDocument/2006/relationships/hyperlink" Target="mailto:lcguaqueta@minenergia.gov.co" TargetMode="External"/><Relationship Id="rId20" Type="http://schemas.openxmlformats.org/officeDocument/2006/relationships/hyperlink" Target="mailto:amabril@minenergia.gov.co" TargetMode="External"/><Relationship Id="rId41" Type="http://schemas.openxmlformats.org/officeDocument/2006/relationships/hyperlink" Target="mailto:hacajor@hotmail.com" TargetMode="External"/><Relationship Id="rId54" Type="http://schemas.openxmlformats.org/officeDocument/2006/relationships/hyperlink" Target="mailto:mccardozo@minenergia.gov.co" TargetMode="External"/><Relationship Id="rId62" Type="http://schemas.openxmlformats.org/officeDocument/2006/relationships/hyperlink" Target="mailto:jjrodriguez@minenergia.gov.co" TargetMode="External"/><Relationship Id="rId70" Type="http://schemas.openxmlformats.org/officeDocument/2006/relationships/hyperlink" Target="mailto:deneira@minenergia.gov.co" TargetMode="External"/><Relationship Id="rId75" Type="http://schemas.openxmlformats.org/officeDocument/2006/relationships/hyperlink" Target="mailto:jamunoz@minenergia.gov.co" TargetMode="External"/><Relationship Id="rId83" Type="http://schemas.openxmlformats.org/officeDocument/2006/relationships/hyperlink" Target="mailto:macastroc@minenerg&#237;a.gov.co" TargetMode="External"/><Relationship Id="rId88" Type="http://schemas.openxmlformats.org/officeDocument/2006/relationships/printerSettings" Target="../printerSettings/printerSettings3.bin"/><Relationship Id="rId1" Type="http://schemas.openxmlformats.org/officeDocument/2006/relationships/hyperlink" Target="mailto:neramos@minenergia.gov.co" TargetMode="External"/><Relationship Id="rId6" Type="http://schemas.openxmlformats.org/officeDocument/2006/relationships/hyperlink" Target="mailto:plburbano@minenergia.gov.co" TargetMode="External"/><Relationship Id="rId15" Type="http://schemas.openxmlformats.org/officeDocument/2006/relationships/hyperlink" Target="mailto:lgonzalez@minenergia.gov.co" TargetMode="External"/><Relationship Id="rId23" Type="http://schemas.openxmlformats.org/officeDocument/2006/relationships/hyperlink" Target="mailto:LVBEJARANO@MINENERGIA.GOV.CO" TargetMode="External"/><Relationship Id="rId28" Type="http://schemas.openxmlformats.org/officeDocument/2006/relationships/hyperlink" Target="mailto:jcpiraquive@minenergia.gov.co" TargetMode="External"/><Relationship Id="rId36" Type="http://schemas.openxmlformats.org/officeDocument/2006/relationships/hyperlink" Target="mailto:pnrojas@minenergia.gov.co" TargetMode="External"/><Relationship Id="rId49" Type="http://schemas.openxmlformats.org/officeDocument/2006/relationships/hyperlink" Target="mailto:libnyrayo6@gmail.com" TargetMode="External"/><Relationship Id="rId57" Type="http://schemas.openxmlformats.org/officeDocument/2006/relationships/hyperlink" Target="mailto:cccamacho@minenergia.gov.co" TargetMode="External"/><Relationship Id="rId10" Type="http://schemas.openxmlformats.org/officeDocument/2006/relationships/hyperlink" Target="mailto:javierm110@hotmail.com" TargetMode="External"/><Relationship Id="rId31" Type="http://schemas.openxmlformats.org/officeDocument/2006/relationships/hyperlink" Target="mailto:JMPULIDO@MINENERGIA.GOV.CO" TargetMode="External"/><Relationship Id="rId44" Type="http://schemas.openxmlformats.org/officeDocument/2006/relationships/hyperlink" Target="mailto:arqpaola.gomez97@gmail.com" TargetMode="External"/><Relationship Id="rId52" Type="http://schemas.openxmlformats.org/officeDocument/2006/relationships/hyperlink" Target="mailto:ivansocana12@gmail.com" TargetMode="External"/><Relationship Id="rId60" Type="http://schemas.openxmlformats.org/officeDocument/2006/relationships/hyperlink" Target="mailto:hefonseca@minenergia.gov.co" TargetMode="External"/><Relationship Id="rId65" Type="http://schemas.openxmlformats.org/officeDocument/2006/relationships/hyperlink" Target="mailto:lmroa@minenergia.gov.co" TargetMode="External"/><Relationship Id="rId73" Type="http://schemas.openxmlformats.org/officeDocument/2006/relationships/hyperlink" Target="mailto:rymartinez@minenergia.gov.co" TargetMode="External"/><Relationship Id="rId78" Type="http://schemas.openxmlformats.org/officeDocument/2006/relationships/hyperlink" Target="mailto:dsreyes@minenergia.gov.co" TargetMode="External"/><Relationship Id="rId81" Type="http://schemas.openxmlformats.org/officeDocument/2006/relationships/hyperlink" Target="mailto:manino@minenergia.gov.co" TargetMode="External"/><Relationship Id="rId86" Type="http://schemas.openxmlformats.org/officeDocument/2006/relationships/hyperlink" Target="mailto:lepinzon@minenergia.gov.co" TargetMode="External"/><Relationship Id="rId4" Type="http://schemas.openxmlformats.org/officeDocument/2006/relationships/hyperlink" Target="mailto:almoreno@minenergia.gov.co" TargetMode="External"/><Relationship Id="rId9" Type="http://schemas.openxmlformats.org/officeDocument/2006/relationships/hyperlink" Target="mailto:jeizubieta1@gmail.com" TargetMode="External"/><Relationship Id="rId13" Type="http://schemas.openxmlformats.org/officeDocument/2006/relationships/hyperlink" Target="mailto:yygutierrez@minenergia.gov.co" TargetMode="External"/><Relationship Id="rId18" Type="http://schemas.openxmlformats.org/officeDocument/2006/relationships/hyperlink" Target="mailto:ocsarmiento@minenergia.gov.co" TargetMode="External"/><Relationship Id="rId39" Type="http://schemas.openxmlformats.org/officeDocument/2006/relationships/hyperlink" Target="mailto:letibaduiza@minenergia.gov.co" TargetMode="External"/><Relationship Id="rId34" Type="http://schemas.openxmlformats.org/officeDocument/2006/relationships/hyperlink" Target="mailto:kpcuervo@minergia.gov.co" TargetMode="External"/><Relationship Id="rId50" Type="http://schemas.openxmlformats.org/officeDocument/2006/relationships/hyperlink" Target="mailto:lilianaforero8@hotmail.com" TargetMode="External"/><Relationship Id="rId55" Type="http://schemas.openxmlformats.org/officeDocument/2006/relationships/hyperlink" Target="mailto:jhgarzon@minenergia.gov.co" TargetMode="External"/><Relationship Id="rId76" Type="http://schemas.openxmlformats.org/officeDocument/2006/relationships/hyperlink" Target="mailto:jvgarcia@minenergia.gov.co" TargetMode="External"/><Relationship Id="rId7" Type="http://schemas.openxmlformats.org/officeDocument/2006/relationships/hyperlink" Target="mailto:hfayala@minenergia.gov.co" TargetMode="External"/><Relationship Id="rId71" Type="http://schemas.openxmlformats.org/officeDocument/2006/relationships/hyperlink" Target="mailto:jacruzc@minenergia.gov.co" TargetMode="External"/><Relationship Id="rId2" Type="http://schemas.openxmlformats.org/officeDocument/2006/relationships/hyperlink" Target="mailto:smmontano@minenergia.gov.co" TargetMode="External"/><Relationship Id="rId29" Type="http://schemas.openxmlformats.org/officeDocument/2006/relationships/hyperlink" Target="mailto:BAGARCIA@MINENERGIA.GOV.CO" TargetMode="External"/><Relationship Id="rId24" Type="http://schemas.openxmlformats.org/officeDocument/2006/relationships/hyperlink" Target="mailto:Mdbeltran@minenergia.gov.co" TargetMode="External"/><Relationship Id="rId40" Type="http://schemas.openxmlformats.org/officeDocument/2006/relationships/hyperlink" Target="mailto:riveradiegojavier@gmail.com" TargetMode="External"/><Relationship Id="rId45" Type="http://schemas.openxmlformats.org/officeDocument/2006/relationships/hyperlink" Target="mailto:nathaliachsuarez@gmail.com" TargetMode="External"/><Relationship Id="rId66" Type="http://schemas.openxmlformats.org/officeDocument/2006/relationships/hyperlink" Target="mailto:wsierra@minenergia.gov.co" TargetMode="External"/><Relationship Id="rId87" Type="http://schemas.openxmlformats.org/officeDocument/2006/relationships/hyperlink" Target="mailto:pcpacheco@minenergia.gov.co" TargetMode="External"/><Relationship Id="rId61" Type="http://schemas.openxmlformats.org/officeDocument/2006/relationships/hyperlink" Target="mailto:hnperdomo@minenergia.gov.co" TargetMode="External"/><Relationship Id="rId82" Type="http://schemas.openxmlformats.org/officeDocument/2006/relationships/hyperlink" Target="mailto:afcamargo@minenergia.gov.co" TargetMode="External"/><Relationship Id="rId19" Type="http://schemas.openxmlformats.org/officeDocument/2006/relationships/hyperlink" Target="mailto:olbaquero@minenergia.gov.co"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mailto:amabril@minenergia.gov.co" TargetMode="External"/><Relationship Id="rId18" Type="http://schemas.openxmlformats.org/officeDocument/2006/relationships/hyperlink" Target="mailto:JFBUITRAGO@MINENERGIA.GOV.CO" TargetMode="External"/><Relationship Id="rId26" Type="http://schemas.openxmlformats.org/officeDocument/2006/relationships/hyperlink" Target="mailto:ajaramillo@mineneergia.gov.co" TargetMode="External"/><Relationship Id="rId39" Type="http://schemas.openxmlformats.org/officeDocument/2006/relationships/hyperlink" Target="mailto:manino@minenergia.gov.co" TargetMode="External"/><Relationship Id="rId21" Type="http://schemas.openxmlformats.org/officeDocument/2006/relationships/hyperlink" Target="mailto:waramirez@minenergia.gov.co" TargetMode="External"/><Relationship Id="rId34" Type="http://schemas.openxmlformats.org/officeDocument/2006/relationships/hyperlink" Target="mailto:libnyrayo6@gmail.com" TargetMode="External"/><Relationship Id="rId42" Type="http://schemas.openxmlformats.org/officeDocument/2006/relationships/hyperlink" Target="mailto:jrrodriguez@minenergia.gov.co" TargetMode="External"/><Relationship Id="rId47" Type="http://schemas.openxmlformats.org/officeDocument/2006/relationships/hyperlink" Target="mailto:jiflorez@minenergia.gov.co" TargetMode="External"/><Relationship Id="rId50" Type="http://schemas.openxmlformats.org/officeDocument/2006/relationships/comments" Target="../comments3.xml"/><Relationship Id="rId7" Type="http://schemas.openxmlformats.org/officeDocument/2006/relationships/hyperlink" Target="mailto:javierm110@hotmail.com" TargetMode="External"/><Relationship Id="rId2" Type="http://schemas.openxmlformats.org/officeDocument/2006/relationships/hyperlink" Target="mailto:aangulo@minenergia.gov.co" TargetMode="External"/><Relationship Id="rId16" Type="http://schemas.openxmlformats.org/officeDocument/2006/relationships/hyperlink" Target="mailto:LVBEJARANO@MINENERGIA.GOV.CO" TargetMode="External"/><Relationship Id="rId29" Type="http://schemas.openxmlformats.org/officeDocument/2006/relationships/hyperlink" Target="mailto:acastroa95@gmail.com" TargetMode="External"/><Relationship Id="rId11" Type="http://schemas.openxmlformats.org/officeDocument/2006/relationships/hyperlink" Target="mailto:gpvenegas@minenergia.gov.co" TargetMode="External"/><Relationship Id="rId24" Type="http://schemas.openxmlformats.org/officeDocument/2006/relationships/hyperlink" Target="mailto:pnrojas@minenergia.gov.co" TargetMode="External"/><Relationship Id="rId32" Type="http://schemas.openxmlformats.org/officeDocument/2006/relationships/hyperlink" Target="mailto:kolivera@minenergia.gov.co" TargetMode="External"/><Relationship Id="rId37" Type="http://schemas.openxmlformats.org/officeDocument/2006/relationships/hyperlink" Target="mailto:dsreyes@minenergia.gov.co" TargetMode="External"/><Relationship Id="rId40" Type="http://schemas.openxmlformats.org/officeDocument/2006/relationships/hyperlink" Target="mailto:afcamargo@minenergia.gov.co" TargetMode="External"/><Relationship Id="rId45" Type="http://schemas.openxmlformats.org/officeDocument/2006/relationships/hyperlink" Target="mailto:fmmartinez@minenergia.gov.co" TargetMode="External"/><Relationship Id="rId5" Type="http://schemas.openxmlformats.org/officeDocument/2006/relationships/hyperlink" Target="mailto:hfayala@minenergia.gov.co" TargetMode="External"/><Relationship Id="rId15" Type="http://schemas.openxmlformats.org/officeDocument/2006/relationships/hyperlink" Target="mailto:PSROZO@MINENERGIA.GOV.CO" TargetMode="External"/><Relationship Id="rId23" Type="http://schemas.openxmlformats.org/officeDocument/2006/relationships/hyperlink" Target="mailto:dcrodriguez@minenergia.gov.co" TargetMode="External"/><Relationship Id="rId28" Type="http://schemas.openxmlformats.org/officeDocument/2006/relationships/hyperlink" Target="mailto:ginamlopezc@gmail.com" TargetMode="External"/><Relationship Id="rId36" Type="http://schemas.openxmlformats.org/officeDocument/2006/relationships/hyperlink" Target="mailto:ivansocana12@gmail.com" TargetMode="External"/><Relationship Id="rId49" Type="http://schemas.openxmlformats.org/officeDocument/2006/relationships/vmlDrawing" Target="../drawings/vmlDrawing3.vml"/><Relationship Id="rId10" Type="http://schemas.openxmlformats.org/officeDocument/2006/relationships/hyperlink" Target="mailto:lgonzalez@minenergia.gov.co" TargetMode="External"/><Relationship Id="rId19" Type="http://schemas.openxmlformats.org/officeDocument/2006/relationships/hyperlink" Target="mailto:BAGARCIA@MINENERGIA.GOV.CO" TargetMode="External"/><Relationship Id="rId31" Type="http://schemas.openxmlformats.org/officeDocument/2006/relationships/hyperlink" Target="mailto:nathaliachsuarez@gmail.com" TargetMode="External"/><Relationship Id="rId44" Type="http://schemas.openxmlformats.org/officeDocument/2006/relationships/hyperlink" Target="mailto:nsnavarro@minenergia.gov.co" TargetMode="External"/><Relationship Id="rId4" Type="http://schemas.openxmlformats.org/officeDocument/2006/relationships/hyperlink" Target="mailto:plburbano@minenergia.gov.co" TargetMode="External"/><Relationship Id="rId9" Type="http://schemas.openxmlformats.org/officeDocument/2006/relationships/hyperlink" Target="mailto:yygutierrez@minenergia.gov.co" TargetMode="External"/><Relationship Id="rId14" Type="http://schemas.openxmlformats.org/officeDocument/2006/relationships/hyperlink" Target="mailto:jegomez@minenergia.gov.co" TargetMode="External"/><Relationship Id="rId22" Type="http://schemas.openxmlformats.org/officeDocument/2006/relationships/hyperlink" Target="mailto:kpcuervo@minergia.gov.co" TargetMode="External"/><Relationship Id="rId27" Type="http://schemas.openxmlformats.org/officeDocument/2006/relationships/hyperlink" Target="mailto:letibaduiza@minenergia.gov.co" TargetMode="External"/><Relationship Id="rId30" Type="http://schemas.openxmlformats.org/officeDocument/2006/relationships/hyperlink" Target="mailto:arqpaola.gomez97@gmail.com" TargetMode="External"/><Relationship Id="rId35" Type="http://schemas.openxmlformats.org/officeDocument/2006/relationships/hyperlink" Target="mailto:jimenez.sebas@outlook.es" TargetMode="External"/><Relationship Id="rId43" Type="http://schemas.openxmlformats.org/officeDocument/2006/relationships/hyperlink" Target="mailto:lepinzon@minenergia.gov.co" TargetMode="External"/><Relationship Id="rId48" Type="http://schemas.openxmlformats.org/officeDocument/2006/relationships/printerSettings" Target="../printerSettings/printerSettings4.bin"/><Relationship Id="rId8" Type="http://schemas.openxmlformats.org/officeDocument/2006/relationships/hyperlink" Target="mailto:mmoreno@minenergia.gov.co" TargetMode="External"/><Relationship Id="rId3" Type="http://schemas.openxmlformats.org/officeDocument/2006/relationships/hyperlink" Target="mailto:gaguerrero@minenergia.gov.co" TargetMode="External"/><Relationship Id="rId12" Type="http://schemas.openxmlformats.org/officeDocument/2006/relationships/hyperlink" Target="mailto:ocsarmiento@minenergia.gov.co" TargetMode="External"/><Relationship Id="rId17" Type="http://schemas.openxmlformats.org/officeDocument/2006/relationships/hyperlink" Target="mailto:ADNONTIEN@MINENERGIA.GOV.CO" TargetMode="External"/><Relationship Id="rId25" Type="http://schemas.openxmlformats.org/officeDocument/2006/relationships/hyperlink" Target="mailto:rardila@minenergia.gov.co" TargetMode="External"/><Relationship Id="rId33" Type="http://schemas.openxmlformats.org/officeDocument/2006/relationships/hyperlink" Target="mailto:leidyjohannatrujillo1992@gmail.com" TargetMode="External"/><Relationship Id="rId38" Type="http://schemas.openxmlformats.org/officeDocument/2006/relationships/hyperlink" Target="mailto:fforozco@minenergia.gov.co" TargetMode="External"/><Relationship Id="rId46" Type="http://schemas.openxmlformats.org/officeDocument/2006/relationships/hyperlink" Target="mailto:jjmendez@minenergia.gov.co" TargetMode="External"/><Relationship Id="rId20" Type="http://schemas.openxmlformats.org/officeDocument/2006/relationships/hyperlink" Target="mailto:blanzola@minenergia.gov.vo" TargetMode="External"/><Relationship Id="rId41" Type="http://schemas.openxmlformats.org/officeDocument/2006/relationships/hyperlink" Target="mailto:macastroc@minenerg&#237;a.gov.co" TargetMode="External"/><Relationship Id="rId1" Type="http://schemas.openxmlformats.org/officeDocument/2006/relationships/hyperlink" Target="mailto:smmontano@minenergia.gov.co" TargetMode="External"/><Relationship Id="rId6" Type="http://schemas.openxmlformats.org/officeDocument/2006/relationships/hyperlink" Target="mailto:jeizubieta1@gmail.com"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8AE62-5A87-4BE1-B070-9B9E878FC102}">
  <sheetPr filterMode="1"/>
  <dimension ref="A1:AA67"/>
  <sheetViews>
    <sheetView tabSelected="1" topLeftCell="Q1" zoomScale="70" zoomScaleNormal="70" workbookViewId="0">
      <pane ySplit="2" topLeftCell="A16" activePane="bottomLeft" state="frozen"/>
      <selection pane="bottomLeft" activeCell="Z33" sqref="Z33"/>
    </sheetView>
  </sheetViews>
  <sheetFormatPr baseColWidth="10" defaultColWidth="11.453125" defaultRowHeight="14.5" x14ac:dyDescent="0.35"/>
  <cols>
    <col min="1" max="1" width="6.1796875" style="443" customWidth="1"/>
    <col min="2" max="3" width="32.54296875" style="444" customWidth="1"/>
    <col min="4" max="4" width="31.453125" style="445" customWidth="1"/>
    <col min="5" max="5" width="18.81640625" style="444" customWidth="1"/>
    <col min="6" max="6" width="26.1796875" style="444" customWidth="1"/>
    <col min="7" max="7" width="20.1796875" style="444" customWidth="1"/>
    <col min="8" max="8" width="20.81640625" style="444" customWidth="1"/>
    <col min="9" max="10" width="16.54296875" style="444" customWidth="1"/>
    <col min="11" max="11" width="17.54296875" style="444" customWidth="1"/>
    <col min="12" max="12" width="21.453125" style="444" customWidth="1"/>
    <col min="13" max="13" width="19.54296875" style="444" customWidth="1"/>
    <col min="14" max="14" width="17.26953125" style="444" customWidth="1"/>
    <col min="15" max="15" width="17" style="426" customWidth="1"/>
    <col min="16" max="16" width="29.54296875" style="444" customWidth="1"/>
    <col min="17" max="17" width="15" style="444" customWidth="1"/>
    <col min="18" max="18" width="27.26953125" style="446" customWidth="1"/>
    <col min="19" max="19" width="15" style="444" customWidth="1"/>
    <col min="20" max="20" width="36.81640625" style="444" customWidth="1"/>
    <col min="21" max="21" width="22.453125" style="443" customWidth="1"/>
    <col min="22" max="22" width="18.1796875" style="444" customWidth="1"/>
    <col min="23" max="23" width="23.7265625" style="426" customWidth="1"/>
    <col min="24" max="24" width="15.54296875" style="443" customWidth="1"/>
    <col min="25" max="25" width="20.453125" style="443" customWidth="1"/>
    <col min="26" max="26" width="25.81640625" style="443" customWidth="1"/>
    <col min="27" max="27" width="83.54296875" style="447" customWidth="1"/>
    <col min="28" max="16384" width="11.453125" style="426"/>
  </cols>
  <sheetData>
    <row r="1" spans="1:27" ht="38.5" customHeight="1" thickBot="1" x14ac:dyDescent="0.4">
      <c r="A1" s="799" t="s">
        <v>0</v>
      </c>
      <c r="B1" s="800"/>
      <c r="C1" s="800"/>
      <c r="D1" s="800"/>
      <c r="E1" s="800"/>
      <c r="F1" s="800"/>
      <c r="G1" s="800"/>
      <c r="H1" s="800"/>
      <c r="I1" s="800"/>
      <c r="J1" s="800"/>
      <c r="K1" s="800"/>
      <c r="L1" s="800"/>
      <c r="M1" s="800"/>
      <c r="N1" s="800"/>
      <c r="O1" s="800"/>
      <c r="P1" s="800"/>
      <c r="Q1" s="800"/>
      <c r="R1" s="800"/>
      <c r="S1" s="800"/>
      <c r="T1" s="800"/>
      <c r="U1" s="800"/>
      <c r="V1" s="800"/>
      <c r="W1" s="800"/>
      <c r="X1" s="800"/>
      <c r="Y1" s="800"/>
      <c r="Z1" s="800"/>
      <c r="AA1" s="801"/>
    </row>
    <row r="2" spans="1:27" ht="87" x14ac:dyDescent="0.35">
      <c r="A2" s="427" t="s">
        <v>1</v>
      </c>
      <c r="B2" s="428" t="s">
        <v>2</v>
      </c>
      <c r="C2" s="428" t="s">
        <v>3</v>
      </c>
      <c r="D2" s="429" t="s">
        <v>4</v>
      </c>
      <c r="E2" s="428" t="s">
        <v>5</v>
      </c>
      <c r="F2" s="428" t="s">
        <v>6</v>
      </c>
      <c r="G2" s="428" t="s">
        <v>7</v>
      </c>
      <c r="H2" s="428" t="s">
        <v>8</v>
      </c>
      <c r="I2" s="428" t="s">
        <v>9</v>
      </c>
      <c r="J2" s="428" t="s">
        <v>10</v>
      </c>
      <c r="K2" s="428" t="s">
        <v>11</v>
      </c>
      <c r="L2" s="430" t="s">
        <v>12</v>
      </c>
      <c r="M2" s="430" t="s">
        <v>13</v>
      </c>
      <c r="N2" s="430" t="s">
        <v>14</v>
      </c>
      <c r="O2" s="430" t="s">
        <v>15</v>
      </c>
      <c r="P2" s="428" t="s">
        <v>16</v>
      </c>
      <c r="Q2" s="428" t="s">
        <v>17</v>
      </c>
      <c r="R2" s="384" t="s">
        <v>18</v>
      </c>
      <c r="S2" s="428" t="s">
        <v>19</v>
      </c>
      <c r="T2" s="428" t="s">
        <v>20</v>
      </c>
      <c r="U2" s="428" t="s">
        <v>21</v>
      </c>
      <c r="V2" s="428" t="s">
        <v>22</v>
      </c>
      <c r="W2" s="428" t="s">
        <v>23</v>
      </c>
      <c r="X2" s="428" t="s">
        <v>24</v>
      </c>
      <c r="Y2" s="428" t="s">
        <v>25</v>
      </c>
      <c r="Z2" s="431" t="s">
        <v>26</v>
      </c>
      <c r="AA2" s="432" t="s">
        <v>27</v>
      </c>
    </row>
    <row r="3" spans="1:27" s="37" customFormat="1" ht="58" hidden="1" x14ac:dyDescent="0.35">
      <c r="A3" s="370">
        <v>1</v>
      </c>
      <c r="B3" s="7" t="s">
        <v>28</v>
      </c>
      <c r="C3" s="7" t="s">
        <v>29</v>
      </c>
      <c r="D3" s="9">
        <v>53102720</v>
      </c>
      <c r="E3" s="7" t="s">
        <v>30</v>
      </c>
      <c r="F3" s="7" t="s">
        <v>31</v>
      </c>
      <c r="G3" s="7" t="s">
        <v>32</v>
      </c>
      <c r="H3" s="7" t="s">
        <v>33</v>
      </c>
      <c r="I3" s="7" t="s">
        <v>34</v>
      </c>
      <c r="J3" s="7">
        <v>2044</v>
      </c>
      <c r="K3" s="7">
        <v>9</v>
      </c>
      <c r="L3" s="7" t="s">
        <v>35</v>
      </c>
      <c r="M3" s="7" t="s">
        <v>36</v>
      </c>
      <c r="N3" s="7" t="s">
        <v>37</v>
      </c>
      <c r="O3" s="7" t="s">
        <v>38</v>
      </c>
      <c r="P3" s="421" t="s">
        <v>39</v>
      </c>
      <c r="Q3" s="7">
        <v>3505984967</v>
      </c>
      <c r="R3" s="10">
        <v>31355</v>
      </c>
      <c r="S3" s="7" t="s">
        <v>40</v>
      </c>
      <c r="T3" s="7" t="s">
        <v>41</v>
      </c>
      <c r="U3" s="369" t="s">
        <v>1750</v>
      </c>
      <c r="V3" s="273" t="s">
        <v>42</v>
      </c>
      <c r="W3" s="273" t="s">
        <v>43</v>
      </c>
      <c r="X3" s="7" t="s">
        <v>44</v>
      </c>
      <c r="Y3" s="7" t="s">
        <v>45</v>
      </c>
      <c r="Z3" s="393" t="s">
        <v>46</v>
      </c>
      <c r="AA3" s="371" t="s">
        <v>47</v>
      </c>
    </row>
    <row r="4" spans="1:27" s="35" customFormat="1" ht="43.5" hidden="1" x14ac:dyDescent="0.35">
      <c r="A4" s="370">
        <v>2</v>
      </c>
      <c r="B4" s="7" t="s">
        <v>28</v>
      </c>
      <c r="C4" s="7" t="s">
        <v>48</v>
      </c>
      <c r="D4" s="9">
        <v>1032356919</v>
      </c>
      <c r="E4" s="7" t="s">
        <v>49</v>
      </c>
      <c r="F4" s="7" t="s">
        <v>31</v>
      </c>
      <c r="G4" s="7" t="s">
        <v>32</v>
      </c>
      <c r="H4" s="7" t="s">
        <v>50</v>
      </c>
      <c r="I4" s="7" t="s">
        <v>51</v>
      </c>
      <c r="J4" s="7">
        <v>4044</v>
      </c>
      <c r="K4" s="7">
        <v>13</v>
      </c>
      <c r="L4" s="7" t="s">
        <v>52</v>
      </c>
      <c r="M4" s="7" t="s">
        <v>38</v>
      </c>
      <c r="N4" s="7" t="s">
        <v>38</v>
      </c>
      <c r="O4" s="7" t="s">
        <v>38</v>
      </c>
      <c r="P4" s="421" t="s">
        <v>53</v>
      </c>
      <c r="Q4" s="7">
        <v>3505668957</v>
      </c>
      <c r="R4" s="10">
        <v>31348</v>
      </c>
      <c r="S4" s="7" t="s">
        <v>54</v>
      </c>
      <c r="T4" s="7" t="s">
        <v>55</v>
      </c>
      <c r="U4" s="361" t="s">
        <v>56</v>
      </c>
      <c r="V4" s="275">
        <v>0</v>
      </c>
      <c r="W4" s="275">
        <v>0</v>
      </c>
      <c r="X4" s="7" t="s">
        <v>57</v>
      </c>
      <c r="Y4" s="7" t="s">
        <v>38</v>
      </c>
      <c r="Z4" s="392" t="s">
        <v>58</v>
      </c>
      <c r="AA4" s="372" t="s">
        <v>59</v>
      </c>
    </row>
    <row r="5" spans="1:27" s="35" customFormat="1" ht="30" hidden="1" customHeight="1" x14ac:dyDescent="0.35">
      <c r="A5" s="370">
        <v>3</v>
      </c>
      <c r="B5" s="7" t="s">
        <v>28</v>
      </c>
      <c r="C5" s="7" t="s">
        <v>60</v>
      </c>
      <c r="D5" s="9">
        <v>52009972</v>
      </c>
      <c r="E5" s="7" t="s">
        <v>49</v>
      </c>
      <c r="F5" s="7" t="s">
        <v>31</v>
      </c>
      <c r="G5" s="7" t="s">
        <v>61</v>
      </c>
      <c r="H5" s="7" t="s">
        <v>61</v>
      </c>
      <c r="I5" s="7" t="s">
        <v>62</v>
      </c>
      <c r="J5" s="7">
        <v>2028</v>
      </c>
      <c r="K5" s="7">
        <v>13</v>
      </c>
      <c r="L5" s="7" t="s">
        <v>63</v>
      </c>
      <c r="M5" s="7" t="s">
        <v>64</v>
      </c>
      <c r="N5" s="7" t="s">
        <v>38</v>
      </c>
      <c r="O5" s="7" t="s">
        <v>38</v>
      </c>
      <c r="P5" s="421" t="s">
        <v>65</v>
      </c>
      <c r="Q5" s="7">
        <v>3107894126</v>
      </c>
      <c r="R5" s="10">
        <v>26478</v>
      </c>
      <c r="S5" s="7" t="s">
        <v>66</v>
      </c>
      <c r="T5" s="7" t="s">
        <v>38</v>
      </c>
      <c r="U5" s="369" t="s">
        <v>67</v>
      </c>
      <c r="V5" s="275">
        <v>1</v>
      </c>
      <c r="W5" s="275" t="s">
        <v>68</v>
      </c>
      <c r="X5" s="7" t="s">
        <v>57</v>
      </c>
      <c r="Y5" s="7" t="s">
        <v>38</v>
      </c>
      <c r="Z5" s="393" t="s">
        <v>46</v>
      </c>
      <c r="AA5" s="373" t="s">
        <v>69</v>
      </c>
    </row>
    <row r="6" spans="1:27" ht="101.5" hidden="1" x14ac:dyDescent="0.35">
      <c r="A6" s="370">
        <v>4</v>
      </c>
      <c r="B6" s="433" t="s">
        <v>70</v>
      </c>
      <c r="C6" s="433" t="s">
        <v>71</v>
      </c>
      <c r="D6" s="434">
        <v>51991676</v>
      </c>
      <c r="E6" s="232" t="s">
        <v>49</v>
      </c>
      <c r="F6" s="232" t="s">
        <v>31</v>
      </c>
      <c r="G6" s="232" t="s">
        <v>32</v>
      </c>
      <c r="H6" s="232" t="s">
        <v>72</v>
      </c>
      <c r="I6" s="232" t="s">
        <v>62</v>
      </c>
      <c r="J6" s="232">
        <v>2028</v>
      </c>
      <c r="K6" s="232">
        <v>17</v>
      </c>
      <c r="L6" s="232" t="s">
        <v>73</v>
      </c>
      <c r="M6" s="232" t="s">
        <v>74</v>
      </c>
      <c r="N6" s="232" t="s">
        <v>75</v>
      </c>
      <c r="O6" s="232" t="s">
        <v>38</v>
      </c>
      <c r="P6" s="435" t="s">
        <v>76</v>
      </c>
      <c r="Q6" s="232">
        <v>3124570478</v>
      </c>
      <c r="R6" s="436" t="s">
        <v>77</v>
      </c>
      <c r="S6" s="232" t="s">
        <v>40</v>
      </c>
      <c r="T6" s="437" t="s">
        <v>78</v>
      </c>
      <c r="U6" s="232" t="s">
        <v>38</v>
      </c>
      <c r="V6" s="232" t="s">
        <v>57</v>
      </c>
      <c r="W6" s="232" t="s">
        <v>38</v>
      </c>
      <c r="X6" s="232" t="s">
        <v>44</v>
      </c>
      <c r="Y6" s="232" t="s">
        <v>79</v>
      </c>
      <c r="Z6" s="438" t="s">
        <v>80</v>
      </c>
      <c r="AA6" s="439" t="s">
        <v>81</v>
      </c>
    </row>
    <row r="7" spans="1:27" ht="43.5" hidden="1" x14ac:dyDescent="0.35">
      <c r="A7" s="370">
        <v>5</v>
      </c>
      <c r="B7" s="433" t="s">
        <v>70</v>
      </c>
      <c r="C7" s="433" t="s">
        <v>82</v>
      </c>
      <c r="D7" s="434">
        <v>91136395</v>
      </c>
      <c r="E7" s="232" t="s">
        <v>83</v>
      </c>
      <c r="F7" s="232" t="s">
        <v>31</v>
      </c>
      <c r="G7" s="232" t="s">
        <v>84</v>
      </c>
      <c r="H7" s="232" t="s">
        <v>84</v>
      </c>
      <c r="I7" s="232" t="s">
        <v>85</v>
      </c>
      <c r="J7" s="232">
        <v>2028</v>
      </c>
      <c r="K7" s="232">
        <v>19</v>
      </c>
      <c r="L7" s="232" t="s">
        <v>86</v>
      </c>
      <c r="M7" s="232" t="s">
        <v>87</v>
      </c>
      <c r="N7" s="232" t="s">
        <v>88</v>
      </c>
      <c r="O7" s="232" t="s">
        <v>38</v>
      </c>
      <c r="P7" s="440" t="s">
        <v>89</v>
      </c>
      <c r="Q7" s="232">
        <v>3118998471</v>
      </c>
      <c r="R7" s="441">
        <v>30749</v>
      </c>
      <c r="S7" s="232" t="s">
        <v>66</v>
      </c>
      <c r="T7" s="232" t="s">
        <v>57</v>
      </c>
      <c r="U7" s="281" t="s">
        <v>1839</v>
      </c>
      <c r="V7" s="282">
        <v>2</v>
      </c>
      <c r="W7" s="282" t="s">
        <v>1838</v>
      </c>
      <c r="X7" s="232" t="s">
        <v>44</v>
      </c>
      <c r="Y7" s="232" t="s">
        <v>90</v>
      </c>
      <c r="Z7" s="438" t="s">
        <v>91</v>
      </c>
      <c r="AA7" s="439" t="s">
        <v>92</v>
      </c>
    </row>
    <row r="8" spans="1:27" ht="58" hidden="1" x14ac:dyDescent="0.35">
      <c r="A8" s="370">
        <v>6</v>
      </c>
      <c r="B8" s="433" t="s">
        <v>70</v>
      </c>
      <c r="C8" s="433" t="s">
        <v>1668</v>
      </c>
      <c r="D8" s="434">
        <v>9730366</v>
      </c>
      <c r="E8" s="232" t="s">
        <v>83</v>
      </c>
      <c r="F8" s="232" t="s">
        <v>31</v>
      </c>
      <c r="G8" s="232" t="s">
        <v>32</v>
      </c>
      <c r="H8" s="232" t="s">
        <v>72</v>
      </c>
      <c r="I8" s="232" t="s">
        <v>51</v>
      </c>
      <c r="J8" s="232">
        <v>4013</v>
      </c>
      <c r="K8" s="232">
        <v>13</v>
      </c>
      <c r="L8" s="232" t="s">
        <v>93</v>
      </c>
      <c r="M8" s="232" t="s">
        <v>38</v>
      </c>
      <c r="N8" s="232" t="s">
        <v>38</v>
      </c>
      <c r="O8" s="232" t="s">
        <v>38</v>
      </c>
      <c r="P8" s="435" t="s">
        <v>94</v>
      </c>
      <c r="Q8" s="232">
        <v>3144065863</v>
      </c>
      <c r="R8" s="433" t="s">
        <v>95</v>
      </c>
      <c r="S8" s="232" t="s">
        <v>96</v>
      </c>
      <c r="T8" s="433" t="s">
        <v>97</v>
      </c>
      <c r="U8" s="281" t="s">
        <v>98</v>
      </c>
      <c r="V8" s="282">
        <v>0</v>
      </c>
      <c r="W8" s="282" t="s">
        <v>38</v>
      </c>
      <c r="X8" s="232" t="s">
        <v>44</v>
      </c>
      <c r="Y8" s="282" t="s">
        <v>79</v>
      </c>
      <c r="Z8" s="438" t="s">
        <v>99</v>
      </c>
      <c r="AA8" s="442" t="s">
        <v>100</v>
      </c>
    </row>
    <row r="9" spans="1:27" ht="87" hidden="1" x14ac:dyDescent="0.35">
      <c r="A9" s="370">
        <v>7</v>
      </c>
      <c r="B9" s="433" t="s">
        <v>70</v>
      </c>
      <c r="C9" s="433" t="s">
        <v>101</v>
      </c>
      <c r="D9" s="434">
        <v>1073676179</v>
      </c>
      <c r="E9" s="232" t="s">
        <v>49</v>
      </c>
      <c r="F9" s="232" t="s">
        <v>31</v>
      </c>
      <c r="G9" s="232" t="s">
        <v>32</v>
      </c>
      <c r="H9" s="232" t="s">
        <v>72</v>
      </c>
      <c r="I9" s="232" t="s">
        <v>353</v>
      </c>
      <c r="J9" s="232">
        <v>4210</v>
      </c>
      <c r="K9" s="232">
        <v>16</v>
      </c>
      <c r="L9" s="232" t="s">
        <v>102</v>
      </c>
      <c r="M9" s="232" t="s">
        <v>38</v>
      </c>
      <c r="N9" s="232" t="s">
        <v>38</v>
      </c>
      <c r="O9" s="232" t="s">
        <v>38</v>
      </c>
      <c r="P9" s="435" t="s">
        <v>103</v>
      </c>
      <c r="Q9" s="232">
        <v>3176255732</v>
      </c>
      <c r="R9" s="441">
        <v>32204</v>
      </c>
      <c r="S9" s="232" t="s">
        <v>66</v>
      </c>
      <c r="T9" s="433" t="s">
        <v>104</v>
      </c>
      <c r="U9" s="282" t="s">
        <v>105</v>
      </c>
      <c r="V9" s="282">
        <v>0</v>
      </c>
      <c r="W9" s="282" t="s">
        <v>38</v>
      </c>
      <c r="X9" s="232" t="s">
        <v>44</v>
      </c>
      <c r="Y9" s="232" t="s">
        <v>45</v>
      </c>
      <c r="Z9" s="438" t="s">
        <v>99</v>
      </c>
      <c r="AA9" s="439" t="s">
        <v>106</v>
      </c>
    </row>
    <row r="10" spans="1:27" s="15" customFormat="1" ht="109.5" hidden="1" customHeight="1" x14ac:dyDescent="0.35">
      <c r="A10" s="370">
        <v>8</v>
      </c>
      <c r="B10" s="7" t="s">
        <v>107</v>
      </c>
      <c r="C10" s="7" t="s">
        <v>108</v>
      </c>
      <c r="D10" s="4">
        <v>79473032</v>
      </c>
      <c r="E10" s="7" t="s">
        <v>83</v>
      </c>
      <c r="F10" s="7" t="s">
        <v>31</v>
      </c>
      <c r="G10" s="7" t="s">
        <v>32</v>
      </c>
      <c r="H10" s="7" t="s">
        <v>50</v>
      </c>
      <c r="I10" s="7" t="s">
        <v>62</v>
      </c>
      <c r="J10" s="7">
        <v>2028</v>
      </c>
      <c r="K10" s="7">
        <v>19</v>
      </c>
      <c r="L10" s="7" t="s">
        <v>86</v>
      </c>
      <c r="M10" s="7" t="s">
        <v>109</v>
      </c>
      <c r="N10" s="7" t="s">
        <v>110</v>
      </c>
      <c r="O10" s="363" t="s">
        <v>38</v>
      </c>
      <c r="P10" s="38" t="s">
        <v>111</v>
      </c>
      <c r="Q10" s="7">
        <v>3228995623</v>
      </c>
      <c r="R10" s="10">
        <v>25386</v>
      </c>
      <c r="S10" s="7" t="s">
        <v>66</v>
      </c>
      <c r="T10" s="7" t="s">
        <v>112</v>
      </c>
      <c r="U10" s="275" t="s">
        <v>113</v>
      </c>
      <c r="V10" s="275">
        <v>1</v>
      </c>
      <c r="W10" s="275" t="s">
        <v>114</v>
      </c>
      <c r="X10" s="7" t="s">
        <v>44</v>
      </c>
      <c r="Y10" s="275" t="s">
        <v>79</v>
      </c>
      <c r="Z10" s="385" t="s">
        <v>115</v>
      </c>
      <c r="AA10" s="374" t="s">
        <v>116</v>
      </c>
    </row>
    <row r="11" spans="1:27" s="15" customFormat="1" ht="104.25" hidden="1" customHeight="1" x14ac:dyDescent="0.35">
      <c r="A11" s="370">
        <v>9</v>
      </c>
      <c r="B11" s="7" t="s">
        <v>107</v>
      </c>
      <c r="C11" s="7" t="s">
        <v>117</v>
      </c>
      <c r="D11" s="4">
        <v>19263377</v>
      </c>
      <c r="E11" s="7" t="s">
        <v>83</v>
      </c>
      <c r="F11" s="7" t="s">
        <v>31</v>
      </c>
      <c r="G11" s="7" t="s">
        <v>32</v>
      </c>
      <c r="H11" s="7" t="s">
        <v>50</v>
      </c>
      <c r="I11" s="7" t="s">
        <v>62</v>
      </c>
      <c r="J11" s="7">
        <v>2028</v>
      </c>
      <c r="K11" s="7">
        <v>17</v>
      </c>
      <c r="L11" s="7" t="s">
        <v>86</v>
      </c>
      <c r="M11" s="7" t="s">
        <v>118</v>
      </c>
      <c r="N11" s="7" t="s">
        <v>119</v>
      </c>
      <c r="O11" s="363" t="s">
        <v>38</v>
      </c>
      <c r="P11" s="38" t="s">
        <v>120</v>
      </c>
      <c r="Q11" s="7" t="s">
        <v>121</v>
      </c>
      <c r="R11" s="10">
        <v>20554</v>
      </c>
      <c r="S11" s="7" t="s">
        <v>66</v>
      </c>
      <c r="T11" s="7" t="s">
        <v>122</v>
      </c>
      <c r="U11" s="361">
        <v>46038</v>
      </c>
      <c r="V11" s="275">
        <v>3</v>
      </c>
      <c r="W11" s="273" t="s">
        <v>123</v>
      </c>
      <c r="X11" s="7" t="s">
        <v>44</v>
      </c>
      <c r="Y11" s="7" t="s">
        <v>79</v>
      </c>
      <c r="Z11" s="385" t="s">
        <v>124</v>
      </c>
      <c r="AA11" s="373" t="s">
        <v>125</v>
      </c>
    </row>
    <row r="12" spans="1:27" s="15" customFormat="1" ht="43" hidden="1" customHeight="1" x14ac:dyDescent="0.35">
      <c r="A12" s="370">
        <v>10</v>
      </c>
      <c r="B12" s="7" t="s">
        <v>107</v>
      </c>
      <c r="C12" s="7" t="s">
        <v>126</v>
      </c>
      <c r="D12" s="9">
        <v>8851887</v>
      </c>
      <c r="E12" s="7" t="s">
        <v>83</v>
      </c>
      <c r="F12" s="7" t="s">
        <v>31</v>
      </c>
      <c r="G12" s="7" t="s">
        <v>32</v>
      </c>
      <c r="H12" s="7" t="s">
        <v>50</v>
      </c>
      <c r="I12" s="7" t="s">
        <v>51</v>
      </c>
      <c r="J12" s="301">
        <v>4044</v>
      </c>
      <c r="K12" s="301">
        <v>16</v>
      </c>
      <c r="L12" s="16" t="s">
        <v>127</v>
      </c>
      <c r="M12" s="363" t="s">
        <v>38</v>
      </c>
      <c r="N12" s="363" t="s">
        <v>38</v>
      </c>
      <c r="O12" s="363" t="s">
        <v>38</v>
      </c>
      <c r="P12" s="360" t="s">
        <v>128</v>
      </c>
      <c r="Q12" s="7" t="s">
        <v>129</v>
      </c>
      <c r="R12" s="379" t="s">
        <v>127</v>
      </c>
      <c r="S12" s="10" t="s">
        <v>127</v>
      </c>
      <c r="T12" s="379" t="s">
        <v>127</v>
      </c>
      <c r="U12" s="368" t="s">
        <v>130</v>
      </c>
      <c r="V12" s="275">
        <v>0</v>
      </c>
      <c r="W12" s="275">
        <v>0</v>
      </c>
      <c r="X12" s="7" t="s">
        <v>44</v>
      </c>
      <c r="Y12" s="7" t="s">
        <v>45</v>
      </c>
      <c r="Z12" s="385" t="s">
        <v>124</v>
      </c>
      <c r="AA12" s="373" t="s">
        <v>131</v>
      </c>
    </row>
    <row r="13" spans="1:27" s="35" customFormat="1" ht="43.5" hidden="1" x14ac:dyDescent="0.35">
      <c r="A13" s="370">
        <v>11</v>
      </c>
      <c r="B13" s="7" t="s">
        <v>132</v>
      </c>
      <c r="C13" s="7" t="s">
        <v>133</v>
      </c>
      <c r="D13" s="9" t="s">
        <v>134</v>
      </c>
      <c r="E13" s="7" t="s">
        <v>83</v>
      </c>
      <c r="F13" s="7" t="s">
        <v>31</v>
      </c>
      <c r="G13" s="7" t="s">
        <v>32</v>
      </c>
      <c r="H13" s="7" t="s">
        <v>72</v>
      </c>
      <c r="I13" s="423" t="s">
        <v>135</v>
      </c>
      <c r="J13" s="424">
        <v>3124</v>
      </c>
      <c r="K13" s="424">
        <v>16</v>
      </c>
      <c r="L13" s="7" t="s">
        <v>127</v>
      </c>
      <c r="M13" s="7" t="s">
        <v>127</v>
      </c>
      <c r="N13" s="7" t="s">
        <v>38</v>
      </c>
      <c r="O13" s="7" t="s">
        <v>38</v>
      </c>
      <c r="P13" s="422" t="s">
        <v>136</v>
      </c>
      <c r="Q13" s="7" t="s">
        <v>127</v>
      </c>
      <c r="R13" s="7" t="s">
        <v>127</v>
      </c>
      <c r="S13" s="7" t="s">
        <v>127</v>
      </c>
      <c r="T13" s="7" t="s">
        <v>127</v>
      </c>
      <c r="U13" s="361">
        <v>45741</v>
      </c>
      <c r="V13" s="275" t="s">
        <v>38</v>
      </c>
      <c r="W13" s="275" t="s">
        <v>38</v>
      </c>
      <c r="X13" s="119" t="s">
        <v>44</v>
      </c>
      <c r="Y13" s="275" t="s">
        <v>137</v>
      </c>
      <c r="Z13" s="385" t="s">
        <v>127</v>
      </c>
      <c r="AA13" s="425"/>
    </row>
    <row r="14" spans="1:27" s="35" customFormat="1" ht="43.5" hidden="1" x14ac:dyDescent="0.35">
      <c r="A14" s="370">
        <v>12</v>
      </c>
      <c r="B14" s="7" t="s">
        <v>132</v>
      </c>
      <c r="C14" s="7" t="s">
        <v>138</v>
      </c>
      <c r="D14" s="9">
        <v>1010201376</v>
      </c>
      <c r="E14" s="7" t="s">
        <v>49</v>
      </c>
      <c r="F14" s="7" t="s">
        <v>31</v>
      </c>
      <c r="G14" s="7" t="s">
        <v>32</v>
      </c>
      <c r="H14" s="7" t="s">
        <v>139</v>
      </c>
      <c r="I14" s="7" t="s">
        <v>140</v>
      </c>
      <c r="J14" s="7">
        <v>4210</v>
      </c>
      <c r="K14" s="7">
        <v>16</v>
      </c>
      <c r="L14" s="7" t="s">
        <v>141</v>
      </c>
      <c r="M14" s="7" t="s">
        <v>142</v>
      </c>
      <c r="N14" s="7" t="s">
        <v>142</v>
      </c>
      <c r="O14" s="7" t="s">
        <v>142</v>
      </c>
      <c r="P14" s="380" t="s">
        <v>143</v>
      </c>
      <c r="Q14" s="7">
        <v>3174291049</v>
      </c>
      <c r="R14" s="10">
        <v>33647</v>
      </c>
      <c r="S14" s="7" t="s">
        <v>66</v>
      </c>
      <c r="T14" s="7" t="s">
        <v>112</v>
      </c>
      <c r="U14" s="275" t="s">
        <v>144</v>
      </c>
      <c r="V14" s="275" t="s">
        <v>38</v>
      </c>
      <c r="W14" s="275" t="s">
        <v>38</v>
      </c>
      <c r="X14" s="7" t="s">
        <v>44</v>
      </c>
      <c r="Y14" s="275" t="s">
        <v>79</v>
      </c>
      <c r="Z14" s="392" t="s">
        <v>99</v>
      </c>
      <c r="AA14" s="375" t="s">
        <v>145</v>
      </c>
    </row>
    <row r="15" spans="1:27" s="35" customFormat="1" ht="43.5" hidden="1" x14ac:dyDescent="0.35">
      <c r="A15" s="370">
        <v>13</v>
      </c>
      <c r="B15" s="7" t="s">
        <v>132</v>
      </c>
      <c r="C15" s="7" t="s">
        <v>146</v>
      </c>
      <c r="D15" s="9">
        <v>79518740</v>
      </c>
      <c r="E15" s="7" t="s">
        <v>83</v>
      </c>
      <c r="F15" s="7" t="s">
        <v>31</v>
      </c>
      <c r="G15" s="7" t="s">
        <v>61</v>
      </c>
      <c r="H15" s="7" t="s">
        <v>61</v>
      </c>
      <c r="I15" s="7" t="s">
        <v>51</v>
      </c>
      <c r="J15" s="7">
        <v>4044</v>
      </c>
      <c r="K15" s="7">
        <v>23</v>
      </c>
      <c r="L15" s="7" t="s">
        <v>147</v>
      </c>
      <c r="M15" s="7" t="s">
        <v>142</v>
      </c>
      <c r="N15" s="7" t="s">
        <v>142</v>
      </c>
      <c r="O15" s="7" t="s">
        <v>142</v>
      </c>
      <c r="P15" s="422" t="s">
        <v>148</v>
      </c>
      <c r="Q15" s="7">
        <v>3003638053</v>
      </c>
      <c r="R15" s="10">
        <v>25528</v>
      </c>
      <c r="S15" s="7" t="s">
        <v>66</v>
      </c>
      <c r="T15" s="7" t="s">
        <v>112</v>
      </c>
      <c r="U15" s="361">
        <v>46189</v>
      </c>
      <c r="V15" s="275">
        <v>1</v>
      </c>
      <c r="W15" s="273" t="s">
        <v>1683</v>
      </c>
      <c r="X15" s="7" t="s">
        <v>44</v>
      </c>
      <c r="Y15" s="275" t="s">
        <v>79</v>
      </c>
      <c r="Z15" s="392" t="s">
        <v>296</v>
      </c>
      <c r="AA15" s="376" t="s">
        <v>149</v>
      </c>
    </row>
    <row r="16" spans="1:27" s="35" customFormat="1" ht="130.5" x14ac:dyDescent="0.35">
      <c r="A16" s="370">
        <v>14</v>
      </c>
      <c r="B16" s="7" t="s">
        <v>150</v>
      </c>
      <c r="C16" s="7" t="s">
        <v>151</v>
      </c>
      <c r="D16" s="9">
        <v>1016068005</v>
      </c>
      <c r="E16" s="7" t="s">
        <v>83</v>
      </c>
      <c r="F16" s="7" t="s">
        <v>31</v>
      </c>
      <c r="G16" s="7" t="s">
        <v>32</v>
      </c>
      <c r="H16" s="7" t="s">
        <v>139</v>
      </c>
      <c r="I16" s="7" t="s">
        <v>152</v>
      </c>
      <c r="J16" s="7">
        <v>2044</v>
      </c>
      <c r="K16" s="7">
        <v>7</v>
      </c>
      <c r="L16" s="7" t="s">
        <v>127</v>
      </c>
      <c r="M16" s="7" t="s">
        <v>38</v>
      </c>
      <c r="N16" s="7" t="s">
        <v>38</v>
      </c>
      <c r="O16" s="7" t="s">
        <v>38</v>
      </c>
      <c r="P16" s="378" t="s">
        <v>153</v>
      </c>
      <c r="Q16" s="7" t="s">
        <v>154</v>
      </c>
      <c r="R16" s="7" t="s">
        <v>127</v>
      </c>
      <c r="S16" s="7" t="s">
        <v>40</v>
      </c>
      <c r="T16" s="7" t="s">
        <v>127</v>
      </c>
      <c r="U16" s="361" t="s">
        <v>155</v>
      </c>
      <c r="V16" s="275">
        <v>1</v>
      </c>
      <c r="W16" s="275" t="s">
        <v>156</v>
      </c>
      <c r="X16" s="7" t="s">
        <v>44</v>
      </c>
      <c r="Y16" s="7" t="s">
        <v>157</v>
      </c>
      <c r="Z16" s="393" t="s">
        <v>158</v>
      </c>
      <c r="AA16" s="394" t="s">
        <v>159</v>
      </c>
    </row>
    <row r="17" spans="1:27" s="35" customFormat="1" ht="57" hidden="1" customHeight="1" x14ac:dyDescent="0.35">
      <c r="A17" s="370">
        <v>15</v>
      </c>
      <c r="B17" s="7" t="s">
        <v>150</v>
      </c>
      <c r="C17" s="7" t="s">
        <v>165</v>
      </c>
      <c r="D17" s="9">
        <v>1024471607</v>
      </c>
      <c r="E17" s="7" t="s">
        <v>83</v>
      </c>
      <c r="F17" s="7" t="s">
        <v>31</v>
      </c>
      <c r="G17" s="7" t="s">
        <v>84</v>
      </c>
      <c r="H17" s="7" t="s">
        <v>84</v>
      </c>
      <c r="I17" s="7" t="s">
        <v>166</v>
      </c>
      <c r="J17" s="7">
        <v>4103</v>
      </c>
      <c r="K17" s="7">
        <v>13</v>
      </c>
      <c r="L17" s="7" t="s">
        <v>161</v>
      </c>
      <c r="M17" s="7" t="s">
        <v>38</v>
      </c>
      <c r="N17" s="7" t="s">
        <v>38</v>
      </c>
      <c r="O17" s="7" t="s">
        <v>38</v>
      </c>
      <c r="P17" s="378" t="s">
        <v>167</v>
      </c>
      <c r="Q17" s="7">
        <v>3173408165</v>
      </c>
      <c r="R17" s="10">
        <v>32053</v>
      </c>
      <c r="S17" s="7" t="s">
        <v>168</v>
      </c>
      <c r="T17" s="7" t="s">
        <v>38</v>
      </c>
      <c r="U17" s="379">
        <v>46017</v>
      </c>
      <c r="V17" s="16" t="s">
        <v>44</v>
      </c>
      <c r="W17" s="16" t="s">
        <v>38</v>
      </c>
      <c r="X17" s="7" t="s">
        <v>57</v>
      </c>
      <c r="Y17" s="7" t="s">
        <v>38</v>
      </c>
      <c r="Z17" s="7" t="s">
        <v>38</v>
      </c>
      <c r="AA17" s="399" t="s">
        <v>169</v>
      </c>
    </row>
    <row r="18" spans="1:27" s="35" customFormat="1" ht="145" hidden="1" x14ac:dyDescent="0.35">
      <c r="A18" s="370">
        <v>16</v>
      </c>
      <c r="B18" s="7" t="s">
        <v>150</v>
      </c>
      <c r="C18" s="7" t="s">
        <v>170</v>
      </c>
      <c r="D18" s="9">
        <v>1104068901</v>
      </c>
      <c r="E18" s="7" t="s">
        <v>83</v>
      </c>
      <c r="F18" s="7" t="s">
        <v>31</v>
      </c>
      <c r="G18" s="7" t="s">
        <v>84</v>
      </c>
      <c r="H18" s="7" t="s">
        <v>84</v>
      </c>
      <c r="I18" s="7" t="s">
        <v>166</v>
      </c>
      <c r="J18" s="7" t="s">
        <v>171</v>
      </c>
      <c r="K18" s="7" t="s">
        <v>172</v>
      </c>
      <c r="L18" s="7" t="s">
        <v>161</v>
      </c>
      <c r="M18" s="7" t="s">
        <v>38</v>
      </c>
      <c r="N18" s="7" t="s">
        <v>38</v>
      </c>
      <c r="O18" s="7" t="s">
        <v>38</v>
      </c>
      <c r="P18" s="378" t="s">
        <v>173</v>
      </c>
      <c r="Q18" s="7">
        <v>3173906712</v>
      </c>
      <c r="R18" s="10">
        <v>32365</v>
      </c>
      <c r="S18" s="7" t="s">
        <v>174</v>
      </c>
      <c r="T18" s="7" t="s">
        <v>57</v>
      </c>
      <c r="U18" s="275" t="s">
        <v>38</v>
      </c>
      <c r="V18" s="275">
        <v>0</v>
      </c>
      <c r="W18" s="275" t="s">
        <v>38</v>
      </c>
      <c r="X18" s="7" t="s">
        <v>57</v>
      </c>
      <c r="Y18" s="7" t="s">
        <v>38</v>
      </c>
      <c r="Z18" s="7" t="s">
        <v>38</v>
      </c>
      <c r="AA18" s="399" t="s">
        <v>175</v>
      </c>
    </row>
    <row r="19" spans="1:27" s="35" customFormat="1" ht="145" hidden="1" x14ac:dyDescent="0.35">
      <c r="A19" s="370">
        <v>17</v>
      </c>
      <c r="B19" s="7" t="s">
        <v>150</v>
      </c>
      <c r="C19" s="7" t="s">
        <v>176</v>
      </c>
      <c r="D19" s="9">
        <v>1105784072</v>
      </c>
      <c r="E19" s="7" t="s">
        <v>83</v>
      </c>
      <c r="F19" s="7" t="s">
        <v>31</v>
      </c>
      <c r="G19" s="7" t="s">
        <v>32</v>
      </c>
      <c r="H19" s="7" t="s">
        <v>50</v>
      </c>
      <c r="I19" s="7" t="s">
        <v>166</v>
      </c>
      <c r="J19" s="7">
        <v>4103</v>
      </c>
      <c r="K19" s="7">
        <v>13</v>
      </c>
      <c r="L19" s="7" t="s">
        <v>177</v>
      </c>
      <c r="M19" s="7" t="s">
        <v>38</v>
      </c>
      <c r="N19" s="7" t="s">
        <v>38</v>
      </c>
      <c r="O19" s="7" t="s">
        <v>38</v>
      </c>
      <c r="P19" s="380" t="s">
        <v>178</v>
      </c>
      <c r="Q19" s="7">
        <v>3133318138</v>
      </c>
      <c r="R19" s="7" t="s">
        <v>179</v>
      </c>
      <c r="S19" s="7" t="s">
        <v>174</v>
      </c>
      <c r="T19" s="7" t="s">
        <v>57</v>
      </c>
      <c r="U19" s="275" t="s">
        <v>38</v>
      </c>
      <c r="V19" s="275">
        <v>0</v>
      </c>
      <c r="W19" s="275" t="s">
        <v>38</v>
      </c>
      <c r="X19" s="7" t="s">
        <v>57</v>
      </c>
      <c r="Y19" s="7" t="s">
        <v>38</v>
      </c>
      <c r="Z19" s="385" t="s">
        <v>38</v>
      </c>
      <c r="AA19" s="399" t="s">
        <v>175</v>
      </c>
    </row>
    <row r="20" spans="1:27" s="35" customFormat="1" ht="145" hidden="1" x14ac:dyDescent="0.35">
      <c r="A20" s="370">
        <v>18</v>
      </c>
      <c r="B20" s="7" t="s">
        <v>150</v>
      </c>
      <c r="C20" s="7" t="s">
        <v>180</v>
      </c>
      <c r="D20" s="9">
        <v>79616272</v>
      </c>
      <c r="E20" s="7" t="s">
        <v>83</v>
      </c>
      <c r="F20" s="7" t="s">
        <v>31</v>
      </c>
      <c r="G20" s="7" t="s">
        <v>32</v>
      </c>
      <c r="H20" s="7" t="s">
        <v>50</v>
      </c>
      <c r="I20" s="7" t="s">
        <v>166</v>
      </c>
      <c r="J20" s="7">
        <v>4103</v>
      </c>
      <c r="K20" s="7">
        <v>13</v>
      </c>
      <c r="L20" s="7" t="s">
        <v>181</v>
      </c>
      <c r="M20" s="7" t="s">
        <v>38</v>
      </c>
      <c r="N20" s="7" t="s">
        <v>38</v>
      </c>
      <c r="O20" s="7" t="s">
        <v>38</v>
      </c>
      <c r="P20" s="380" t="s">
        <v>182</v>
      </c>
      <c r="Q20" s="7">
        <v>3133134502</v>
      </c>
      <c r="R20" s="7" t="s">
        <v>183</v>
      </c>
      <c r="S20" s="7" t="s">
        <v>184</v>
      </c>
      <c r="T20" s="7" t="s">
        <v>57</v>
      </c>
      <c r="U20" s="275" t="s">
        <v>185</v>
      </c>
      <c r="V20" s="275">
        <v>0</v>
      </c>
      <c r="W20" s="275" t="s">
        <v>38</v>
      </c>
      <c r="X20" s="7" t="s">
        <v>57</v>
      </c>
      <c r="Y20" s="7" t="s">
        <v>38</v>
      </c>
      <c r="Z20" s="385" t="s">
        <v>38</v>
      </c>
      <c r="AA20" s="395" t="s">
        <v>186</v>
      </c>
    </row>
    <row r="21" spans="1:27" s="35" customFormat="1" ht="145" hidden="1" x14ac:dyDescent="0.35">
      <c r="A21" s="370">
        <v>19</v>
      </c>
      <c r="B21" s="7" t="s">
        <v>150</v>
      </c>
      <c r="C21" s="7" t="s">
        <v>187</v>
      </c>
      <c r="D21" s="9">
        <v>84037166</v>
      </c>
      <c r="E21" s="7" t="s">
        <v>83</v>
      </c>
      <c r="F21" s="7" t="s">
        <v>31</v>
      </c>
      <c r="G21" s="7" t="s">
        <v>32</v>
      </c>
      <c r="H21" s="7" t="s">
        <v>50</v>
      </c>
      <c r="I21" s="7" t="s">
        <v>166</v>
      </c>
      <c r="J21" s="7">
        <v>4103</v>
      </c>
      <c r="K21" s="7">
        <v>13</v>
      </c>
      <c r="L21" s="7" t="s">
        <v>181</v>
      </c>
      <c r="M21" s="7" t="s">
        <v>38</v>
      </c>
      <c r="N21" s="7" t="s">
        <v>38</v>
      </c>
      <c r="O21" s="7" t="s">
        <v>38</v>
      </c>
      <c r="P21" s="380" t="s">
        <v>188</v>
      </c>
      <c r="Q21" s="7">
        <v>3118199145</v>
      </c>
      <c r="R21" s="7" t="s">
        <v>189</v>
      </c>
      <c r="S21" s="7" t="s">
        <v>66</v>
      </c>
      <c r="T21" s="7" t="s">
        <v>57</v>
      </c>
      <c r="U21" s="381" t="s">
        <v>1716</v>
      </c>
      <c r="V21" s="275" t="s">
        <v>1715</v>
      </c>
      <c r="W21" s="275" t="s">
        <v>1714</v>
      </c>
      <c r="X21" s="7" t="s">
        <v>38</v>
      </c>
      <c r="Y21" s="7" t="s">
        <v>38</v>
      </c>
      <c r="Z21" s="385" t="s">
        <v>38</v>
      </c>
      <c r="AA21" s="395" t="s">
        <v>190</v>
      </c>
    </row>
    <row r="22" spans="1:27" s="35" customFormat="1" ht="159.5" hidden="1" x14ac:dyDescent="0.35">
      <c r="A22" s="370">
        <v>20</v>
      </c>
      <c r="B22" s="7" t="s">
        <v>150</v>
      </c>
      <c r="C22" s="7" t="s">
        <v>191</v>
      </c>
      <c r="D22" s="9">
        <v>79734351</v>
      </c>
      <c r="E22" s="7" t="s">
        <v>83</v>
      </c>
      <c r="F22" s="7" t="s">
        <v>31</v>
      </c>
      <c r="G22" s="7" t="s">
        <v>32</v>
      </c>
      <c r="H22" s="7" t="s">
        <v>50</v>
      </c>
      <c r="I22" s="7" t="s">
        <v>166</v>
      </c>
      <c r="J22" s="7">
        <v>4103</v>
      </c>
      <c r="K22" s="7">
        <v>13</v>
      </c>
      <c r="L22" s="7" t="s">
        <v>161</v>
      </c>
      <c r="M22" s="7" t="s">
        <v>38</v>
      </c>
      <c r="N22" s="7" t="s">
        <v>38</v>
      </c>
      <c r="O22" s="7" t="s">
        <v>38</v>
      </c>
      <c r="P22" s="380" t="s">
        <v>192</v>
      </c>
      <c r="Q22" s="7">
        <v>3132743995</v>
      </c>
      <c r="R22" s="7" t="s">
        <v>193</v>
      </c>
      <c r="S22" s="7" t="s">
        <v>174</v>
      </c>
      <c r="T22" s="7" t="s">
        <v>57</v>
      </c>
      <c r="U22" s="275" t="s">
        <v>194</v>
      </c>
      <c r="V22" s="275">
        <v>0</v>
      </c>
      <c r="W22" s="275" t="s">
        <v>38</v>
      </c>
      <c r="X22" s="7" t="s">
        <v>38</v>
      </c>
      <c r="Y22" s="7" t="s">
        <v>38</v>
      </c>
      <c r="Z22" s="385" t="s">
        <v>38</v>
      </c>
      <c r="AA22" s="395" t="s">
        <v>195</v>
      </c>
    </row>
    <row r="23" spans="1:27" s="35" customFormat="1" ht="145" hidden="1" x14ac:dyDescent="0.35">
      <c r="A23" s="370">
        <v>21</v>
      </c>
      <c r="B23" s="7" t="s">
        <v>150</v>
      </c>
      <c r="C23" s="7" t="s">
        <v>196</v>
      </c>
      <c r="D23" s="9">
        <v>80434250</v>
      </c>
      <c r="E23" s="7" t="s">
        <v>83</v>
      </c>
      <c r="F23" s="7" t="s">
        <v>31</v>
      </c>
      <c r="G23" s="7" t="s">
        <v>32</v>
      </c>
      <c r="H23" s="7" t="s">
        <v>50</v>
      </c>
      <c r="I23" s="7" t="s">
        <v>166</v>
      </c>
      <c r="J23" s="7">
        <v>4103</v>
      </c>
      <c r="K23" s="7">
        <v>13</v>
      </c>
      <c r="L23" s="7" t="s">
        <v>197</v>
      </c>
      <c r="M23" s="7" t="s">
        <v>38</v>
      </c>
      <c r="N23" s="7" t="s">
        <v>38</v>
      </c>
      <c r="O23" s="7" t="s">
        <v>38</v>
      </c>
      <c r="P23" s="380" t="s">
        <v>198</v>
      </c>
      <c r="Q23" s="7">
        <v>3203510934</v>
      </c>
      <c r="R23" s="7" t="s">
        <v>199</v>
      </c>
      <c r="S23" s="7" t="s">
        <v>174</v>
      </c>
      <c r="T23" s="7" t="s">
        <v>57</v>
      </c>
      <c r="U23" s="361">
        <v>46007</v>
      </c>
      <c r="V23" s="275">
        <v>1</v>
      </c>
      <c r="W23" s="275">
        <v>2024</v>
      </c>
      <c r="X23" s="7" t="s">
        <v>57</v>
      </c>
      <c r="Y23" s="7" t="s">
        <v>57</v>
      </c>
      <c r="Z23" s="385" t="s">
        <v>38</v>
      </c>
      <c r="AA23" s="395" t="s">
        <v>190</v>
      </c>
    </row>
    <row r="24" spans="1:27" s="35" customFormat="1" ht="145" hidden="1" x14ac:dyDescent="0.35">
      <c r="A24" s="370">
        <v>22</v>
      </c>
      <c r="B24" s="7" t="s">
        <v>150</v>
      </c>
      <c r="C24" s="7" t="s">
        <v>200</v>
      </c>
      <c r="D24" s="9">
        <v>79778332</v>
      </c>
      <c r="E24" s="7" t="s">
        <v>83</v>
      </c>
      <c r="F24" s="7" t="s">
        <v>31</v>
      </c>
      <c r="G24" s="7" t="s">
        <v>32</v>
      </c>
      <c r="H24" s="7" t="s">
        <v>50</v>
      </c>
      <c r="I24" s="7" t="s">
        <v>166</v>
      </c>
      <c r="J24" s="7" t="s">
        <v>201</v>
      </c>
      <c r="K24" s="7" t="s">
        <v>202</v>
      </c>
      <c r="L24" s="7" t="s">
        <v>127</v>
      </c>
      <c r="M24" s="7" t="s">
        <v>38</v>
      </c>
      <c r="N24" s="7" t="s">
        <v>38</v>
      </c>
      <c r="O24" s="7" t="s">
        <v>38</v>
      </c>
      <c r="P24" s="380" t="s">
        <v>203</v>
      </c>
      <c r="Q24" s="7" t="s">
        <v>127</v>
      </c>
      <c r="R24" s="7" t="s">
        <v>127</v>
      </c>
      <c r="S24" s="7" t="s">
        <v>127</v>
      </c>
      <c r="T24" s="7" t="s">
        <v>127</v>
      </c>
      <c r="U24" s="361" t="s">
        <v>204</v>
      </c>
      <c r="V24" s="275">
        <v>2</v>
      </c>
      <c r="W24" s="275" t="s">
        <v>205</v>
      </c>
      <c r="X24" s="7" t="s">
        <v>57</v>
      </c>
      <c r="Y24" s="7" t="s">
        <v>38</v>
      </c>
      <c r="Z24" s="385" t="s">
        <v>38</v>
      </c>
      <c r="AA24" s="395" t="s">
        <v>190</v>
      </c>
    </row>
    <row r="25" spans="1:27" s="35" customFormat="1" ht="145" hidden="1" x14ac:dyDescent="0.35">
      <c r="A25" s="370">
        <v>23</v>
      </c>
      <c r="B25" s="7" t="s">
        <v>150</v>
      </c>
      <c r="C25" s="7" t="s">
        <v>206</v>
      </c>
      <c r="D25" s="9">
        <v>79858086</v>
      </c>
      <c r="E25" s="7" t="s">
        <v>83</v>
      </c>
      <c r="F25" s="7" t="s">
        <v>31</v>
      </c>
      <c r="G25" s="7" t="s">
        <v>32</v>
      </c>
      <c r="H25" s="7" t="s">
        <v>50</v>
      </c>
      <c r="I25" s="7" t="s">
        <v>166</v>
      </c>
      <c r="J25" s="7">
        <v>4103</v>
      </c>
      <c r="K25" s="7">
        <v>13</v>
      </c>
      <c r="L25" s="7" t="s">
        <v>127</v>
      </c>
      <c r="M25" s="7" t="s">
        <v>38</v>
      </c>
      <c r="N25" s="7" t="s">
        <v>38</v>
      </c>
      <c r="O25" s="7" t="s">
        <v>38</v>
      </c>
      <c r="P25" s="378" t="s">
        <v>207</v>
      </c>
      <c r="Q25" s="7" t="s">
        <v>127</v>
      </c>
      <c r="R25" s="7" t="s">
        <v>127</v>
      </c>
      <c r="S25" s="7" t="s">
        <v>127</v>
      </c>
      <c r="T25" s="7" t="s">
        <v>127</v>
      </c>
      <c r="U25" s="361">
        <v>46010</v>
      </c>
      <c r="V25" s="275" t="s">
        <v>127</v>
      </c>
      <c r="W25" s="275" t="s">
        <v>127</v>
      </c>
      <c r="X25" s="7" t="s">
        <v>57</v>
      </c>
      <c r="Y25" s="7" t="s">
        <v>38</v>
      </c>
      <c r="Z25" s="385" t="s">
        <v>38</v>
      </c>
      <c r="AA25" s="395" t="s">
        <v>190</v>
      </c>
    </row>
    <row r="26" spans="1:27" s="35" customFormat="1" ht="145" hidden="1" x14ac:dyDescent="0.35">
      <c r="A26" s="370">
        <v>24</v>
      </c>
      <c r="B26" s="7" t="s">
        <v>150</v>
      </c>
      <c r="C26" s="7" t="s">
        <v>208</v>
      </c>
      <c r="D26" s="9">
        <v>19470859</v>
      </c>
      <c r="E26" s="7" t="s">
        <v>83</v>
      </c>
      <c r="F26" s="7" t="s">
        <v>31</v>
      </c>
      <c r="G26" s="7" t="s">
        <v>32</v>
      </c>
      <c r="H26" s="7" t="s">
        <v>50</v>
      </c>
      <c r="I26" s="7" t="s">
        <v>166</v>
      </c>
      <c r="J26" s="7">
        <v>4103</v>
      </c>
      <c r="K26" s="7">
        <v>13</v>
      </c>
      <c r="L26" s="7" t="s">
        <v>127</v>
      </c>
      <c r="M26" s="7" t="s">
        <v>38</v>
      </c>
      <c r="N26" s="7" t="s">
        <v>38</v>
      </c>
      <c r="O26" s="7" t="s">
        <v>38</v>
      </c>
      <c r="P26" s="378" t="s">
        <v>209</v>
      </c>
      <c r="Q26" s="7" t="s">
        <v>127</v>
      </c>
      <c r="R26" s="7" t="s">
        <v>127</v>
      </c>
      <c r="S26" s="7" t="s">
        <v>127</v>
      </c>
      <c r="T26" s="7" t="s">
        <v>127</v>
      </c>
      <c r="U26" s="381">
        <v>46007</v>
      </c>
      <c r="V26" s="275" t="s">
        <v>127</v>
      </c>
      <c r="W26" s="275" t="s">
        <v>127</v>
      </c>
      <c r="X26" s="7" t="s">
        <v>57</v>
      </c>
      <c r="Y26" s="7" t="s">
        <v>38</v>
      </c>
      <c r="Z26" s="385" t="s">
        <v>38</v>
      </c>
      <c r="AA26" s="395" t="s">
        <v>190</v>
      </c>
    </row>
    <row r="27" spans="1:27" s="91" customFormat="1" ht="145" hidden="1" x14ac:dyDescent="0.35">
      <c r="A27" s="370">
        <v>25</v>
      </c>
      <c r="B27" s="7" t="s">
        <v>150</v>
      </c>
      <c r="C27" s="7" t="s">
        <v>210</v>
      </c>
      <c r="D27" s="9">
        <v>1007135876</v>
      </c>
      <c r="E27" s="7" t="s">
        <v>83</v>
      </c>
      <c r="F27" s="7" t="s">
        <v>31</v>
      </c>
      <c r="G27" s="7" t="s">
        <v>32</v>
      </c>
      <c r="H27" s="7" t="s">
        <v>50</v>
      </c>
      <c r="I27" s="7" t="s">
        <v>166</v>
      </c>
      <c r="J27" s="7">
        <v>4103</v>
      </c>
      <c r="K27" s="7">
        <v>13</v>
      </c>
      <c r="L27" s="7" t="s">
        <v>161</v>
      </c>
      <c r="M27" s="7" t="s">
        <v>38</v>
      </c>
      <c r="N27" s="7" t="s">
        <v>38</v>
      </c>
      <c r="O27" s="7" t="s">
        <v>38</v>
      </c>
      <c r="P27" s="380" t="s">
        <v>211</v>
      </c>
      <c r="Q27" s="7">
        <v>3239070395</v>
      </c>
      <c r="R27" s="10">
        <v>36718</v>
      </c>
      <c r="S27" s="7" t="s">
        <v>66</v>
      </c>
      <c r="T27" s="7" t="s">
        <v>57</v>
      </c>
      <c r="U27" s="361" t="s">
        <v>212</v>
      </c>
      <c r="V27" s="275">
        <v>0</v>
      </c>
      <c r="W27" s="275" t="s">
        <v>38</v>
      </c>
      <c r="X27" s="7" t="s">
        <v>57</v>
      </c>
      <c r="Y27" s="7" t="s">
        <v>38</v>
      </c>
      <c r="Z27" s="385" t="s">
        <v>38</v>
      </c>
      <c r="AA27" s="395" t="s">
        <v>190</v>
      </c>
    </row>
    <row r="28" spans="1:27" s="35" customFormat="1" ht="145" hidden="1" x14ac:dyDescent="0.35">
      <c r="A28" s="370">
        <v>26</v>
      </c>
      <c r="B28" s="7" t="s">
        <v>150</v>
      </c>
      <c r="C28" s="7" t="s">
        <v>213</v>
      </c>
      <c r="D28" s="9">
        <v>7178871</v>
      </c>
      <c r="E28" s="7" t="s">
        <v>83</v>
      </c>
      <c r="F28" s="7" t="s">
        <v>31</v>
      </c>
      <c r="G28" s="7" t="s">
        <v>61</v>
      </c>
      <c r="H28" s="7" t="s">
        <v>214</v>
      </c>
      <c r="I28" s="7" t="s">
        <v>166</v>
      </c>
      <c r="J28" s="7" t="s">
        <v>215</v>
      </c>
      <c r="K28" s="7">
        <v>13</v>
      </c>
      <c r="L28" s="7" t="s">
        <v>127</v>
      </c>
      <c r="M28" s="7" t="s">
        <v>38</v>
      </c>
      <c r="N28" s="7" t="s">
        <v>38</v>
      </c>
      <c r="O28" s="7" t="s">
        <v>38</v>
      </c>
      <c r="P28" s="378" t="s">
        <v>216</v>
      </c>
      <c r="Q28" s="7" t="s">
        <v>127</v>
      </c>
      <c r="R28" s="7" t="s">
        <v>127</v>
      </c>
      <c r="S28" s="7" t="s">
        <v>127</v>
      </c>
      <c r="T28" s="7" t="s">
        <v>127</v>
      </c>
      <c r="U28" s="361">
        <v>45823</v>
      </c>
      <c r="V28" s="275" t="s">
        <v>127</v>
      </c>
      <c r="W28" s="275" t="s">
        <v>127</v>
      </c>
      <c r="X28" s="7" t="s">
        <v>57</v>
      </c>
      <c r="Y28" s="7" t="s">
        <v>38</v>
      </c>
      <c r="Z28" s="385" t="s">
        <v>38</v>
      </c>
      <c r="AA28" s="395" t="s">
        <v>190</v>
      </c>
    </row>
    <row r="29" spans="1:27" s="15" customFormat="1" ht="145" hidden="1" x14ac:dyDescent="0.35">
      <c r="A29" s="370">
        <v>27</v>
      </c>
      <c r="B29" s="21" t="s">
        <v>150</v>
      </c>
      <c r="C29" s="21" t="s">
        <v>217</v>
      </c>
      <c r="D29" s="788">
        <v>3185867</v>
      </c>
      <c r="E29" s="21" t="s">
        <v>83</v>
      </c>
      <c r="F29" s="21" t="s">
        <v>31</v>
      </c>
      <c r="G29" s="21" t="s">
        <v>32</v>
      </c>
      <c r="H29" s="21" t="s">
        <v>50</v>
      </c>
      <c r="I29" s="21" t="s">
        <v>166</v>
      </c>
      <c r="J29" s="21">
        <v>4103</v>
      </c>
      <c r="K29" s="21">
        <v>15</v>
      </c>
      <c r="L29" s="21" t="s">
        <v>127</v>
      </c>
      <c r="M29" s="21" t="s">
        <v>38</v>
      </c>
      <c r="N29" s="7" t="s">
        <v>38</v>
      </c>
      <c r="O29" s="7" t="s">
        <v>38</v>
      </c>
      <c r="P29" s="378" t="s">
        <v>218</v>
      </c>
      <c r="Q29" s="7" t="s">
        <v>127</v>
      </c>
      <c r="R29" s="7" t="s">
        <v>127</v>
      </c>
      <c r="S29" s="7" t="s">
        <v>127</v>
      </c>
      <c r="T29" s="7" t="s">
        <v>127</v>
      </c>
      <c r="U29" s="361">
        <v>46021</v>
      </c>
      <c r="V29" s="275" t="s">
        <v>127</v>
      </c>
      <c r="W29" s="275" t="s">
        <v>127</v>
      </c>
      <c r="X29" s="7" t="s">
        <v>57</v>
      </c>
      <c r="Y29" s="7" t="s">
        <v>38</v>
      </c>
      <c r="Z29" s="385" t="s">
        <v>38</v>
      </c>
      <c r="AA29" s="395" t="s">
        <v>190</v>
      </c>
    </row>
    <row r="30" spans="1:27" s="35" customFormat="1" ht="145" hidden="1" x14ac:dyDescent="0.35">
      <c r="A30" s="370">
        <v>28</v>
      </c>
      <c r="B30" s="7" t="s">
        <v>150</v>
      </c>
      <c r="C30" s="7" t="s">
        <v>220</v>
      </c>
      <c r="D30" s="9">
        <v>82395053</v>
      </c>
      <c r="E30" s="7" t="s">
        <v>83</v>
      </c>
      <c r="F30" s="7" t="s">
        <v>31</v>
      </c>
      <c r="G30" s="7" t="s">
        <v>84</v>
      </c>
      <c r="H30" s="7" t="s">
        <v>84</v>
      </c>
      <c r="I30" s="7" t="s">
        <v>166</v>
      </c>
      <c r="J30" s="7" t="s">
        <v>201</v>
      </c>
      <c r="K30" s="7" t="s">
        <v>172</v>
      </c>
      <c r="L30" s="7" t="s">
        <v>127</v>
      </c>
      <c r="M30" s="7" t="s">
        <v>38</v>
      </c>
      <c r="N30" s="375" t="s">
        <v>38</v>
      </c>
      <c r="O30" s="7" t="s">
        <v>38</v>
      </c>
      <c r="P30" s="378" t="s">
        <v>221</v>
      </c>
      <c r="Q30" s="7">
        <v>3192021637</v>
      </c>
      <c r="R30" s="10">
        <v>28922</v>
      </c>
      <c r="S30" s="7" t="s">
        <v>222</v>
      </c>
      <c r="T30" s="7" t="s">
        <v>127</v>
      </c>
      <c r="U30" s="7" t="s">
        <v>127</v>
      </c>
      <c r="V30" s="7" t="s">
        <v>127</v>
      </c>
      <c r="W30" s="7" t="s">
        <v>127</v>
      </c>
      <c r="X30" s="7" t="s">
        <v>57</v>
      </c>
      <c r="Y30" s="7" t="s">
        <v>57</v>
      </c>
      <c r="Z30" s="385" t="s">
        <v>38</v>
      </c>
      <c r="AA30" s="395" t="s">
        <v>190</v>
      </c>
    </row>
    <row r="31" spans="1:27" s="92" customFormat="1" ht="116" hidden="1" x14ac:dyDescent="0.35">
      <c r="A31" s="370">
        <v>29</v>
      </c>
      <c r="B31" s="789" t="s">
        <v>150</v>
      </c>
      <c r="C31" s="789" t="s">
        <v>223</v>
      </c>
      <c r="D31" s="790">
        <v>2988852</v>
      </c>
      <c r="E31" s="789" t="s">
        <v>83</v>
      </c>
      <c r="F31" s="789" t="s">
        <v>31</v>
      </c>
      <c r="G31" s="789" t="s">
        <v>84</v>
      </c>
      <c r="H31" s="789" t="s">
        <v>33</v>
      </c>
      <c r="I31" s="789" t="s">
        <v>152</v>
      </c>
      <c r="J31" s="789">
        <v>2044</v>
      </c>
      <c r="K31" s="789">
        <v>10</v>
      </c>
      <c r="L31" s="789" t="s">
        <v>224</v>
      </c>
      <c r="M31" s="277" t="s">
        <v>38</v>
      </c>
      <c r="N31" s="7" t="s">
        <v>38</v>
      </c>
      <c r="O31" s="7" t="s">
        <v>38</v>
      </c>
      <c r="P31" s="378" t="s">
        <v>225</v>
      </c>
      <c r="Q31" s="18">
        <v>3103440618</v>
      </c>
      <c r="R31" s="18" t="s">
        <v>226</v>
      </c>
      <c r="S31" s="18" t="s">
        <v>40</v>
      </c>
      <c r="T31" s="18" t="s">
        <v>227</v>
      </c>
      <c r="U31" s="18" t="s">
        <v>228</v>
      </c>
      <c r="V31" s="18">
        <v>0</v>
      </c>
      <c r="W31" s="18" t="s">
        <v>38</v>
      </c>
      <c r="X31" s="18" t="s">
        <v>44</v>
      </c>
      <c r="Y31" s="18" t="s">
        <v>79</v>
      </c>
      <c r="Z31" s="386" t="s">
        <v>99</v>
      </c>
      <c r="AA31" s="396" t="s">
        <v>229</v>
      </c>
    </row>
    <row r="32" spans="1:27" s="35" customFormat="1" ht="58" hidden="1" x14ac:dyDescent="0.35">
      <c r="A32" s="370">
        <v>30</v>
      </c>
      <c r="B32" s="7" t="s">
        <v>150</v>
      </c>
      <c r="C32" s="7" t="s">
        <v>230</v>
      </c>
      <c r="D32" s="9">
        <v>74240176</v>
      </c>
      <c r="E32" s="7" t="s">
        <v>83</v>
      </c>
      <c r="F32" s="7" t="s">
        <v>31</v>
      </c>
      <c r="G32" s="7" t="s">
        <v>32</v>
      </c>
      <c r="H32" s="7" t="s">
        <v>139</v>
      </c>
      <c r="I32" s="7" t="s">
        <v>231</v>
      </c>
      <c r="J32" s="7">
        <v>3132</v>
      </c>
      <c r="K32" s="7">
        <v>9</v>
      </c>
      <c r="L32" s="7" t="s">
        <v>232</v>
      </c>
      <c r="M32" s="7" t="s">
        <v>38</v>
      </c>
      <c r="N32" s="7" t="s">
        <v>38</v>
      </c>
      <c r="O32" s="7" t="s">
        <v>38</v>
      </c>
      <c r="P32" s="388" t="s">
        <v>233</v>
      </c>
      <c r="Q32" s="7">
        <v>3124926552</v>
      </c>
      <c r="R32" s="10">
        <v>22987</v>
      </c>
      <c r="S32" s="7" t="s">
        <v>66</v>
      </c>
      <c r="T32" s="7" t="s">
        <v>234</v>
      </c>
      <c r="U32" s="10">
        <v>46020</v>
      </c>
      <c r="V32" s="7">
        <v>1</v>
      </c>
      <c r="W32" s="7" t="s">
        <v>57</v>
      </c>
      <c r="X32" s="7" t="s">
        <v>57</v>
      </c>
      <c r="Y32" s="7" t="s">
        <v>38</v>
      </c>
      <c r="Z32" s="392" t="s">
        <v>235</v>
      </c>
      <c r="AA32" s="395" t="s">
        <v>236</v>
      </c>
    </row>
    <row r="33" spans="1:27" s="35" customFormat="1" ht="29" x14ac:dyDescent="0.35">
      <c r="A33" s="370">
        <v>31</v>
      </c>
      <c r="B33" s="7" t="s">
        <v>150</v>
      </c>
      <c r="C33" s="7" t="s">
        <v>237</v>
      </c>
      <c r="D33" s="389">
        <v>80722732</v>
      </c>
      <c r="E33" s="7" t="s">
        <v>83</v>
      </c>
      <c r="F33" s="7" t="s">
        <v>31</v>
      </c>
      <c r="G33" s="7" t="s">
        <v>61</v>
      </c>
      <c r="H33" s="7" t="s">
        <v>238</v>
      </c>
      <c r="I33" s="7" t="s">
        <v>239</v>
      </c>
      <c r="J33" s="7">
        <v>4044</v>
      </c>
      <c r="K33" s="7">
        <v>13</v>
      </c>
      <c r="L33" s="7" t="s">
        <v>73</v>
      </c>
      <c r="M33" s="7" t="s">
        <v>38</v>
      </c>
      <c r="N33" s="7" t="s">
        <v>38</v>
      </c>
      <c r="O33" s="7" t="s">
        <v>38</v>
      </c>
      <c r="P33" s="378" t="s">
        <v>240</v>
      </c>
      <c r="Q33" s="7">
        <v>3025786028</v>
      </c>
      <c r="R33" s="7" t="s">
        <v>241</v>
      </c>
      <c r="S33" s="7" t="s">
        <v>40</v>
      </c>
      <c r="T33" s="7" t="s">
        <v>38</v>
      </c>
      <c r="U33" s="361" t="s">
        <v>1860</v>
      </c>
      <c r="V33" s="275">
        <v>0</v>
      </c>
      <c r="W33" s="275" t="s">
        <v>38</v>
      </c>
      <c r="X33" s="7" t="s">
        <v>57</v>
      </c>
      <c r="Y33" s="7" t="s">
        <v>38</v>
      </c>
      <c r="Z33" s="392" t="s">
        <v>99</v>
      </c>
      <c r="AA33" s="395" t="s">
        <v>127</v>
      </c>
    </row>
    <row r="34" spans="1:27" s="35" customFormat="1" ht="116" hidden="1" x14ac:dyDescent="0.35">
      <c r="A34" s="370">
        <v>32</v>
      </c>
      <c r="B34" s="7" t="s">
        <v>150</v>
      </c>
      <c r="C34" s="7" t="s">
        <v>243</v>
      </c>
      <c r="D34" s="9">
        <v>79445893</v>
      </c>
      <c r="E34" s="7" t="s">
        <v>83</v>
      </c>
      <c r="F34" s="7" t="s">
        <v>31</v>
      </c>
      <c r="G34" s="7" t="s">
        <v>32</v>
      </c>
      <c r="H34" s="7" t="s">
        <v>139</v>
      </c>
      <c r="I34" s="7" t="s">
        <v>239</v>
      </c>
      <c r="J34" s="7">
        <v>4044</v>
      </c>
      <c r="K34" s="7">
        <v>14</v>
      </c>
      <c r="L34" s="7" t="s">
        <v>127</v>
      </c>
      <c r="M34" s="7" t="s">
        <v>38</v>
      </c>
      <c r="N34" s="7" t="s">
        <v>38</v>
      </c>
      <c r="O34" s="7" t="s">
        <v>38</v>
      </c>
      <c r="P34" s="378" t="s">
        <v>244</v>
      </c>
      <c r="Q34" s="7" t="s">
        <v>245</v>
      </c>
      <c r="R34" s="7" t="s">
        <v>127</v>
      </c>
      <c r="S34" s="7" t="s">
        <v>127</v>
      </c>
      <c r="T34" s="7" t="s">
        <v>127</v>
      </c>
      <c r="U34" s="361">
        <v>45992</v>
      </c>
      <c r="V34" s="275">
        <v>1</v>
      </c>
      <c r="W34" s="275" t="s">
        <v>38</v>
      </c>
      <c r="X34" s="7" t="s">
        <v>57</v>
      </c>
      <c r="Y34" s="7" t="s">
        <v>38</v>
      </c>
      <c r="Z34" s="392" t="s">
        <v>1742</v>
      </c>
      <c r="AA34" s="395" t="s">
        <v>246</v>
      </c>
    </row>
    <row r="35" spans="1:27" s="35" customFormat="1" ht="116" hidden="1" x14ac:dyDescent="0.35">
      <c r="A35" s="370">
        <v>33</v>
      </c>
      <c r="B35" s="7" t="s">
        <v>150</v>
      </c>
      <c r="C35" s="7" t="s">
        <v>247</v>
      </c>
      <c r="D35" s="9">
        <v>52911169</v>
      </c>
      <c r="E35" s="7" t="s">
        <v>49</v>
      </c>
      <c r="F35" s="7" t="s">
        <v>31</v>
      </c>
      <c r="G35" s="7" t="s">
        <v>32</v>
      </c>
      <c r="H35" s="7" t="s">
        <v>50</v>
      </c>
      <c r="I35" s="7" t="s">
        <v>248</v>
      </c>
      <c r="J35" s="301">
        <v>2028</v>
      </c>
      <c r="K35" s="7">
        <v>15</v>
      </c>
      <c r="L35" s="7" t="s">
        <v>127</v>
      </c>
      <c r="M35" s="7" t="s">
        <v>127</v>
      </c>
      <c r="N35" s="7" t="s">
        <v>38</v>
      </c>
      <c r="O35" s="7" t="s">
        <v>38</v>
      </c>
      <c r="P35" s="378" t="s">
        <v>249</v>
      </c>
      <c r="Q35" s="7" t="s">
        <v>250</v>
      </c>
      <c r="R35" s="7" t="s">
        <v>127</v>
      </c>
      <c r="S35" s="7" t="s">
        <v>127</v>
      </c>
      <c r="T35" s="7" t="s">
        <v>127</v>
      </c>
      <c r="U35" s="275" t="s">
        <v>1600</v>
      </c>
      <c r="V35" s="275">
        <v>1</v>
      </c>
      <c r="W35" s="275" t="s">
        <v>1601</v>
      </c>
      <c r="X35" s="7" t="s">
        <v>44</v>
      </c>
      <c r="Y35" s="275" t="s">
        <v>45</v>
      </c>
      <c r="Z35" s="392" t="s">
        <v>58</v>
      </c>
      <c r="AA35" s="395" t="s">
        <v>253</v>
      </c>
    </row>
    <row r="36" spans="1:27" s="35" customFormat="1" ht="64.5" hidden="1" customHeight="1" x14ac:dyDescent="0.35">
      <c r="A36" s="370">
        <v>34</v>
      </c>
      <c r="B36" s="7" t="s">
        <v>150</v>
      </c>
      <c r="C36" s="7" t="s">
        <v>254</v>
      </c>
      <c r="D36" s="9">
        <v>52182895</v>
      </c>
      <c r="E36" s="7" t="s">
        <v>49</v>
      </c>
      <c r="F36" s="7" t="s">
        <v>31</v>
      </c>
      <c r="G36" s="7" t="s">
        <v>32</v>
      </c>
      <c r="H36" s="7" t="s">
        <v>50</v>
      </c>
      <c r="I36" s="7" t="s">
        <v>239</v>
      </c>
      <c r="J36" s="7">
        <v>4044</v>
      </c>
      <c r="K36" s="7">
        <v>13</v>
      </c>
      <c r="L36" s="7" t="s">
        <v>255</v>
      </c>
      <c r="M36" s="7" t="s">
        <v>256</v>
      </c>
      <c r="N36" s="7" t="s">
        <v>38</v>
      </c>
      <c r="O36" s="7" t="s">
        <v>38</v>
      </c>
      <c r="P36" s="380" t="s">
        <v>257</v>
      </c>
      <c r="Q36" s="7">
        <v>3107507845</v>
      </c>
      <c r="R36" s="10">
        <v>27466</v>
      </c>
      <c r="S36" s="7" t="s">
        <v>40</v>
      </c>
      <c r="T36" s="7" t="s">
        <v>38</v>
      </c>
      <c r="U36" s="275" t="s">
        <v>1684</v>
      </c>
      <c r="V36" s="275" t="s">
        <v>1685</v>
      </c>
      <c r="W36" s="275" t="s">
        <v>38</v>
      </c>
      <c r="X36" s="7" t="s">
        <v>44</v>
      </c>
      <c r="Y36" s="273" t="s">
        <v>259</v>
      </c>
      <c r="Z36" s="392" t="s">
        <v>127</v>
      </c>
      <c r="AA36" s="397" t="s">
        <v>260</v>
      </c>
    </row>
    <row r="37" spans="1:27" s="35" customFormat="1" ht="71.150000000000006" hidden="1" customHeight="1" x14ac:dyDescent="0.35">
      <c r="A37" s="370">
        <v>35</v>
      </c>
      <c r="B37" s="7" t="s">
        <v>150</v>
      </c>
      <c r="C37" s="7" t="s">
        <v>261</v>
      </c>
      <c r="D37" s="9">
        <v>79048954</v>
      </c>
      <c r="E37" s="7" t="s">
        <v>83</v>
      </c>
      <c r="F37" s="7" t="s">
        <v>31</v>
      </c>
      <c r="G37" s="7" t="s">
        <v>61</v>
      </c>
      <c r="H37" s="7" t="s">
        <v>61</v>
      </c>
      <c r="I37" s="7" t="s">
        <v>262</v>
      </c>
      <c r="J37" s="7">
        <v>4064</v>
      </c>
      <c r="K37" s="7">
        <v>13</v>
      </c>
      <c r="L37" s="7" t="s">
        <v>127</v>
      </c>
      <c r="M37" s="7" t="s">
        <v>38</v>
      </c>
      <c r="N37" s="7" t="s">
        <v>38</v>
      </c>
      <c r="O37" s="7" t="s">
        <v>38</v>
      </c>
      <c r="P37" s="380" t="s">
        <v>263</v>
      </c>
      <c r="Q37" s="7" t="s">
        <v>127</v>
      </c>
      <c r="R37" s="7" t="s">
        <v>127</v>
      </c>
      <c r="S37" s="7" t="s">
        <v>127</v>
      </c>
      <c r="T37" s="7" t="s">
        <v>127</v>
      </c>
      <c r="U37" s="7" t="s">
        <v>38</v>
      </c>
      <c r="V37" s="7">
        <v>0</v>
      </c>
      <c r="W37" s="7" t="s">
        <v>38</v>
      </c>
      <c r="X37" s="7" t="s">
        <v>57</v>
      </c>
      <c r="Y37" s="7" t="s">
        <v>38</v>
      </c>
      <c r="Z37" s="385" t="s">
        <v>38</v>
      </c>
      <c r="AA37" s="398" t="s">
        <v>127</v>
      </c>
    </row>
    <row r="38" spans="1:27" s="453" customFormat="1" ht="102.75" hidden="1" customHeight="1" x14ac:dyDescent="0.35">
      <c r="A38" s="370">
        <v>36</v>
      </c>
      <c r="B38" s="363" t="s">
        <v>266</v>
      </c>
      <c r="C38" s="363" t="s">
        <v>267</v>
      </c>
      <c r="D38" s="449">
        <v>1140874429</v>
      </c>
      <c r="E38" s="363" t="s">
        <v>83</v>
      </c>
      <c r="F38" s="232" t="s">
        <v>31</v>
      </c>
      <c r="G38" s="363" t="s">
        <v>32</v>
      </c>
      <c r="H38" s="232" t="s">
        <v>50</v>
      </c>
      <c r="I38" s="232" t="s">
        <v>34</v>
      </c>
      <c r="J38" s="232">
        <v>2044</v>
      </c>
      <c r="K38" s="363">
        <v>11</v>
      </c>
      <c r="L38" s="232" t="s">
        <v>268</v>
      </c>
      <c r="M38" s="232" t="s">
        <v>269</v>
      </c>
      <c r="N38" s="232" t="s">
        <v>270</v>
      </c>
      <c r="O38" s="363" t="s">
        <v>38</v>
      </c>
      <c r="P38" s="111" t="s">
        <v>271</v>
      </c>
      <c r="Q38" s="111" t="s">
        <v>272</v>
      </c>
      <c r="R38" s="457" t="s">
        <v>273</v>
      </c>
      <c r="S38" s="111" t="s">
        <v>274</v>
      </c>
      <c r="T38" s="363" t="s">
        <v>38</v>
      </c>
      <c r="U38" s="365" t="s">
        <v>275</v>
      </c>
      <c r="V38" s="365">
        <v>0</v>
      </c>
      <c r="W38" s="365" t="s">
        <v>38</v>
      </c>
      <c r="X38" s="363" t="s">
        <v>44</v>
      </c>
      <c r="Y38" s="232" t="s">
        <v>90</v>
      </c>
      <c r="Z38" s="451" t="s">
        <v>99</v>
      </c>
      <c r="AA38" s="452" t="s">
        <v>276</v>
      </c>
    </row>
    <row r="39" spans="1:27" s="453" customFormat="1" ht="102.75" hidden="1" customHeight="1" x14ac:dyDescent="0.35">
      <c r="A39" s="370">
        <v>37</v>
      </c>
      <c r="B39" s="363" t="s">
        <v>266</v>
      </c>
      <c r="C39" s="363" t="s">
        <v>277</v>
      </c>
      <c r="D39" s="449">
        <v>51904747</v>
      </c>
      <c r="E39" s="363" t="s">
        <v>49</v>
      </c>
      <c r="F39" s="232" t="s">
        <v>31</v>
      </c>
      <c r="G39" s="363" t="s">
        <v>32</v>
      </c>
      <c r="H39" s="232" t="s">
        <v>50</v>
      </c>
      <c r="I39" s="232" t="s">
        <v>62</v>
      </c>
      <c r="J39" s="232">
        <v>2028</v>
      </c>
      <c r="K39" s="363">
        <v>18</v>
      </c>
      <c r="L39" s="232" t="s">
        <v>268</v>
      </c>
      <c r="M39" s="232" t="s">
        <v>278</v>
      </c>
      <c r="N39" s="363" t="s">
        <v>38</v>
      </c>
      <c r="O39" s="363" t="s">
        <v>38</v>
      </c>
      <c r="P39" s="111" t="s">
        <v>279</v>
      </c>
      <c r="Q39" s="111" t="s">
        <v>280</v>
      </c>
      <c r="R39" s="457" t="s">
        <v>281</v>
      </c>
      <c r="S39" s="111" t="s">
        <v>282</v>
      </c>
      <c r="T39" s="363" t="s">
        <v>38</v>
      </c>
      <c r="U39" s="282" t="s">
        <v>283</v>
      </c>
      <c r="V39" s="282">
        <v>1</v>
      </c>
      <c r="W39" s="282" t="s">
        <v>284</v>
      </c>
      <c r="X39" s="363" t="s">
        <v>44</v>
      </c>
      <c r="Y39" s="282" t="s">
        <v>157</v>
      </c>
      <c r="Z39" s="451" t="s">
        <v>99</v>
      </c>
      <c r="AA39" s="454" t="s">
        <v>285</v>
      </c>
    </row>
    <row r="40" spans="1:27" s="453" customFormat="1" ht="101.5" hidden="1" x14ac:dyDescent="0.35">
      <c r="A40" s="370">
        <v>38</v>
      </c>
      <c r="B40" s="363" t="s">
        <v>266</v>
      </c>
      <c r="C40" s="363" t="s">
        <v>286</v>
      </c>
      <c r="D40" s="449">
        <v>79558313</v>
      </c>
      <c r="E40" s="363" t="s">
        <v>83</v>
      </c>
      <c r="F40" s="363" t="s">
        <v>31</v>
      </c>
      <c r="G40" s="232" t="s">
        <v>32</v>
      </c>
      <c r="H40" s="232" t="s">
        <v>50</v>
      </c>
      <c r="I40" s="232" t="s">
        <v>62</v>
      </c>
      <c r="J40" s="232">
        <v>2028</v>
      </c>
      <c r="K40" s="363">
        <v>18</v>
      </c>
      <c r="L40" s="232" t="s">
        <v>287</v>
      </c>
      <c r="M40" s="232" t="s">
        <v>288</v>
      </c>
      <c r="N40" s="232" t="s">
        <v>289</v>
      </c>
      <c r="O40" s="363" t="s">
        <v>38</v>
      </c>
      <c r="P40" s="111" t="s">
        <v>290</v>
      </c>
      <c r="Q40" s="111" t="s">
        <v>291</v>
      </c>
      <c r="R40" s="457" t="s">
        <v>292</v>
      </c>
      <c r="S40" s="111" t="s">
        <v>293</v>
      </c>
      <c r="T40" s="363" t="s">
        <v>38</v>
      </c>
      <c r="U40" s="365" t="s">
        <v>1840</v>
      </c>
      <c r="V40" s="365">
        <v>0</v>
      </c>
      <c r="W40" s="365" t="s">
        <v>38</v>
      </c>
      <c r="X40" s="363" t="s">
        <v>44</v>
      </c>
      <c r="Y40" s="365" t="s">
        <v>295</v>
      </c>
      <c r="Z40" s="438" t="s">
        <v>296</v>
      </c>
      <c r="AA40" s="455" t="s">
        <v>276</v>
      </c>
    </row>
    <row r="41" spans="1:27" s="453" customFormat="1" ht="82" hidden="1" customHeight="1" x14ac:dyDescent="0.35">
      <c r="A41" s="370">
        <v>39</v>
      </c>
      <c r="B41" s="363" t="s">
        <v>266</v>
      </c>
      <c r="C41" s="363" t="s">
        <v>297</v>
      </c>
      <c r="D41" s="449">
        <v>79745649</v>
      </c>
      <c r="E41" s="363" t="s">
        <v>83</v>
      </c>
      <c r="F41" s="363" t="s">
        <v>31</v>
      </c>
      <c r="G41" s="363" t="s">
        <v>32</v>
      </c>
      <c r="H41" s="232" t="s">
        <v>50</v>
      </c>
      <c r="I41" s="232" t="s">
        <v>62</v>
      </c>
      <c r="J41" s="232">
        <v>2028</v>
      </c>
      <c r="K41" s="363">
        <v>21</v>
      </c>
      <c r="L41" s="232" t="s">
        <v>73</v>
      </c>
      <c r="M41" s="232" t="s">
        <v>298</v>
      </c>
      <c r="N41" s="232" t="s">
        <v>298</v>
      </c>
      <c r="O41" s="363" t="s">
        <v>38</v>
      </c>
      <c r="P41" s="363" t="s">
        <v>299</v>
      </c>
      <c r="Q41" s="363" t="s">
        <v>300</v>
      </c>
      <c r="R41" s="457" t="s">
        <v>301</v>
      </c>
      <c r="S41" s="363" t="s">
        <v>66</v>
      </c>
      <c r="T41" s="232" t="s">
        <v>302</v>
      </c>
      <c r="U41" s="365" t="s">
        <v>1669</v>
      </c>
      <c r="V41" s="365">
        <v>2</v>
      </c>
      <c r="W41" s="282" t="s">
        <v>1670</v>
      </c>
      <c r="X41" s="363" t="s">
        <v>44</v>
      </c>
      <c r="Y41" s="365" t="s">
        <v>45</v>
      </c>
      <c r="Z41" s="451" t="s">
        <v>296</v>
      </c>
      <c r="AA41" s="456" t="s">
        <v>303</v>
      </c>
    </row>
    <row r="42" spans="1:27" s="453" customFormat="1" ht="47.25" hidden="1" customHeight="1" x14ac:dyDescent="0.35">
      <c r="A42" s="370">
        <v>40</v>
      </c>
      <c r="B42" s="363" t="s">
        <v>266</v>
      </c>
      <c r="C42" s="363" t="s">
        <v>304</v>
      </c>
      <c r="D42" s="449">
        <v>39758281</v>
      </c>
      <c r="E42" s="363" t="s">
        <v>49</v>
      </c>
      <c r="F42" s="363" t="s">
        <v>31</v>
      </c>
      <c r="G42" s="363" t="s">
        <v>61</v>
      </c>
      <c r="H42" s="232" t="s">
        <v>61</v>
      </c>
      <c r="I42" s="232" t="s">
        <v>140</v>
      </c>
      <c r="J42" s="232">
        <v>4210</v>
      </c>
      <c r="K42" s="363">
        <v>16</v>
      </c>
      <c r="L42" s="232" t="s">
        <v>305</v>
      </c>
      <c r="M42" s="363" t="s">
        <v>38</v>
      </c>
      <c r="N42" s="363" t="s">
        <v>38</v>
      </c>
      <c r="O42" s="363" t="s">
        <v>38</v>
      </c>
      <c r="P42" s="111" t="s">
        <v>306</v>
      </c>
      <c r="Q42" s="111">
        <v>3137696737</v>
      </c>
      <c r="R42" s="457" t="s">
        <v>307</v>
      </c>
      <c r="S42" s="111" t="s">
        <v>66</v>
      </c>
      <c r="T42" s="363" t="s">
        <v>38</v>
      </c>
      <c r="U42" s="365" t="s">
        <v>308</v>
      </c>
      <c r="V42" s="365">
        <v>0</v>
      </c>
      <c r="W42" s="365" t="s">
        <v>38</v>
      </c>
      <c r="X42" s="363" t="s">
        <v>309</v>
      </c>
      <c r="Y42" s="363" t="s">
        <v>38</v>
      </c>
      <c r="Z42" s="451" t="s">
        <v>99</v>
      </c>
      <c r="AA42" s="455" t="s">
        <v>310</v>
      </c>
    </row>
    <row r="43" spans="1:27" customFormat="1" ht="70" hidden="1" customHeight="1" x14ac:dyDescent="0.35">
      <c r="A43" s="370">
        <v>41</v>
      </c>
      <c r="B43" s="406" t="s">
        <v>311</v>
      </c>
      <c r="C43" s="406" t="s">
        <v>312</v>
      </c>
      <c r="D43" s="390">
        <v>86076905</v>
      </c>
      <c r="E43" s="406" t="s">
        <v>83</v>
      </c>
      <c r="F43" s="406" t="s">
        <v>31</v>
      </c>
      <c r="G43" s="18" t="s">
        <v>32</v>
      </c>
      <c r="H43" s="7" t="s">
        <v>313</v>
      </c>
      <c r="I43" s="7" t="s">
        <v>62</v>
      </c>
      <c r="J43" s="7">
        <v>2028</v>
      </c>
      <c r="K43" s="7">
        <v>19</v>
      </c>
      <c r="L43" s="18" t="s">
        <v>314</v>
      </c>
      <c r="M43" s="18" t="s">
        <v>315</v>
      </c>
      <c r="N43" s="7" t="s">
        <v>38</v>
      </c>
      <c r="O43" s="7" t="s">
        <v>38</v>
      </c>
      <c r="P43" s="406" t="s">
        <v>316</v>
      </c>
      <c r="Q43" s="18">
        <v>3107934245</v>
      </c>
      <c r="R43" s="407">
        <v>30485</v>
      </c>
      <c r="S43" s="406" t="s">
        <v>96</v>
      </c>
      <c r="T43" s="406" t="s">
        <v>142</v>
      </c>
      <c r="U43" s="7" t="s">
        <v>38</v>
      </c>
      <c r="V43" s="7" t="s">
        <v>38</v>
      </c>
      <c r="W43" s="7" t="s">
        <v>38</v>
      </c>
      <c r="X43" s="641" t="s">
        <v>44</v>
      </c>
      <c r="Y43" s="7" t="s">
        <v>317</v>
      </c>
      <c r="Z43" s="416" t="s">
        <v>318</v>
      </c>
      <c r="AA43" s="408" t="s">
        <v>319</v>
      </c>
    </row>
    <row r="44" spans="1:27" customFormat="1" ht="43.5" hidden="1" customHeight="1" x14ac:dyDescent="0.35">
      <c r="A44" s="370">
        <v>42</v>
      </c>
      <c r="B44" s="406" t="s">
        <v>311</v>
      </c>
      <c r="C44" s="406" t="s">
        <v>320</v>
      </c>
      <c r="D44" s="390">
        <v>22798942</v>
      </c>
      <c r="E44" s="406" t="s">
        <v>49</v>
      </c>
      <c r="F44" s="406" t="s">
        <v>31</v>
      </c>
      <c r="G44" s="18" t="s">
        <v>32</v>
      </c>
      <c r="H44" s="18" t="s">
        <v>50</v>
      </c>
      <c r="I44" s="18" t="s">
        <v>62</v>
      </c>
      <c r="J44" s="18" t="s">
        <v>321</v>
      </c>
      <c r="K44" s="406" t="s">
        <v>322</v>
      </c>
      <c r="L44" s="18" t="s">
        <v>314</v>
      </c>
      <c r="M44" s="18" t="s">
        <v>315</v>
      </c>
      <c r="N44" s="18" t="s">
        <v>38</v>
      </c>
      <c r="O44" s="18" t="s">
        <v>38</v>
      </c>
      <c r="P44" s="406" t="s">
        <v>323</v>
      </c>
      <c r="Q44" s="18">
        <v>3004284529</v>
      </c>
      <c r="R44" s="407">
        <v>28937</v>
      </c>
      <c r="S44" s="406" t="s">
        <v>40</v>
      </c>
      <c r="T44" s="406" t="s">
        <v>142</v>
      </c>
      <c r="U44" s="409" t="s">
        <v>324</v>
      </c>
      <c r="V44" s="410">
        <v>0</v>
      </c>
      <c r="W44" s="275" t="s">
        <v>38</v>
      </c>
      <c r="X44" s="406" t="s">
        <v>44</v>
      </c>
      <c r="Y44" s="786" t="s">
        <v>325</v>
      </c>
      <c r="Z44" s="418" t="s">
        <v>99</v>
      </c>
      <c r="AA44" s="419" t="s">
        <v>326</v>
      </c>
    </row>
    <row r="45" spans="1:27" customFormat="1" ht="43.5" hidden="1" customHeight="1" x14ac:dyDescent="0.35">
      <c r="A45" s="370">
        <v>43</v>
      </c>
      <c r="B45" s="406" t="s">
        <v>311</v>
      </c>
      <c r="C45" s="406" t="s">
        <v>327</v>
      </c>
      <c r="D45" s="390">
        <v>79661043</v>
      </c>
      <c r="E45" s="406" t="s">
        <v>83</v>
      </c>
      <c r="F45" s="406" t="s">
        <v>31</v>
      </c>
      <c r="G45" s="18" t="s">
        <v>32</v>
      </c>
      <c r="H45" s="18" t="s">
        <v>50</v>
      </c>
      <c r="I45" s="18" t="s">
        <v>135</v>
      </c>
      <c r="J45" s="18" t="s">
        <v>328</v>
      </c>
      <c r="K45" s="406" t="s">
        <v>329</v>
      </c>
      <c r="L45" s="18" t="s">
        <v>330</v>
      </c>
      <c r="M45" s="18" t="s">
        <v>38</v>
      </c>
      <c r="N45" s="18" t="s">
        <v>38</v>
      </c>
      <c r="O45" s="18" t="s">
        <v>38</v>
      </c>
      <c r="P45" s="406" t="s">
        <v>331</v>
      </c>
      <c r="Q45" s="18">
        <v>3132159240</v>
      </c>
      <c r="R45" s="407">
        <v>27225</v>
      </c>
      <c r="S45" s="406" t="s">
        <v>332</v>
      </c>
      <c r="T45" s="406" t="s">
        <v>142</v>
      </c>
      <c r="U45" s="409" t="s">
        <v>333</v>
      </c>
      <c r="V45" s="410" t="s">
        <v>334</v>
      </c>
      <c r="W45" s="420"/>
      <c r="X45" s="406" t="s">
        <v>44</v>
      </c>
      <c r="Y45" s="786" t="s">
        <v>45</v>
      </c>
      <c r="Z45" s="416" t="s">
        <v>99</v>
      </c>
      <c r="AA45" s="417" t="s">
        <v>335</v>
      </c>
    </row>
    <row r="46" spans="1:27" customFormat="1" ht="74.5" hidden="1" customHeight="1" x14ac:dyDescent="0.35">
      <c r="A46" s="370">
        <v>44</v>
      </c>
      <c r="B46" s="406" t="s">
        <v>311</v>
      </c>
      <c r="C46" s="114" t="s">
        <v>336</v>
      </c>
      <c r="D46" s="125" t="s">
        <v>337</v>
      </c>
      <c r="E46" s="406" t="s">
        <v>49</v>
      </c>
      <c r="F46" s="406" t="s">
        <v>31</v>
      </c>
      <c r="G46" s="114" t="s">
        <v>33</v>
      </c>
      <c r="H46" s="135" t="s">
        <v>33</v>
      </c>
      <c r="I46" s="142" t="s">
        <v>1774</v>
      </c>
      <c r="J46" s="18">
        <v>1020</v>
      </c>
      <c r="K46" s="406">
        <v>14</v>
      </c>
      <c r="L46" s="18" t="s">
        <v>338</v>
      </c>
      <c r="M46" s="119" t="s">
        <v>339</v>
      </c>
      <c r="N46" s="391" t="s">
        <v>38</v>
      </c>
      <c r="O46" s="406" t="s">
        <v>38</v>
      </c>
      <c r="P46" s="406" t="s">
        <v>340</v>
      </c>
      <c r="Q46" s="18" t="s">
        <v>341</v>
      </c>
      <c r="R46" s="407">
        <v>33318</v>
      </c>
      <c r="S46" s="232" t="s">
        <v>40</v>
      </c>
      <c r="T46" s="406" t="s">
        <v>142</v>
      </c>
      <c r="U46" s="580" t="s">
        <v>38</v>
      </c>
      <c r="V46" s="364" t="s">
        <v>57</v>
      </c>
      <c r="W46" s="273" t="s">
        <v>342</v>
      </c>
      <c r="X46" s="114" t="s">
        <v>57</v>
      </c>
      <c r="Y46" s="135" t="s">
        <v>38</v>
      </c>
      <c r="Z46" s="416" t="s">
        <v>296</v>
      </c>
      <c r="AA46" s="411" t="s">
        <v>343</v>
      </c>
    </row>
    <row r="47" spans="1:27" customFormat="1" ht="27.75" hidden="1" customHeight="1" x14ac:dyDescent="0.35">
      <c r="A47" s="370">
        <v>45</v>
      </c>
      <c r="B47" s="406" t="s">
        <v>311</v>
      </c>
      <c r="C47" s="406" t="s">
        <v>344</v>
      </c>
      <c r="D47" s="390">
        <v>52855897</v>
      </c>
      <c r="E47" s="406" t="s">
        <v>49</v>
      </c>
      <c r="F47" s="406" t="s">
        <v>31</v>
      </c>
      <c r="G47" s="18" t="s">
        <v>32</v>
      </c>
      <c r="H47" s="18" t="s">
        <v>50</v>
      </c>
      <c r="I47" s="18" t="s">
        <v>62</v>
      </c>
      <c r="J47" s="18" t="s">
        <v>321</v>
      </c>
      <c r="K47" s="406" t="s">
        <v>345</v>
      </c>
      <c r="L47" s="18" t="s">
        <v>338</v>
      </c>
      <c r="M47" s="18" t="s">
        <v>346</v>
      </c>
      <c r="N47" s="18" t="s">
        <v>347</v>
      </c>
      <c r="O47" s="406" t="s">
        <v>38</v>
      </c>
      <c r="P47" s="406" t="s">
        <v>348</v>
      </c>
      <c r="Q47" s="18">
        <v>3202757773</v>
      </c>
      <c r="R47" s="407">
        <v>29324</v>
      </c>
      <c r="S47" s="406" t="s">
        <v>349</v>
      </c>
      <c r="T47" s="406" t="s">
        <v>38</v>
      </c>
      <c r="U47" s="409" t="s">
        <v>350</v>
      </c>
      <c r="V47" s="410">
        <v>1</v>
      </c>
      <c r="W47" s="275" t="s">
        <v>351</v>
      </c>
      <c r="X47" s="406" t="s">
        <v>44</v>
      </c>
      <c r="Y47" s="410" t="s">
        <v>137</v>
      </c>
      <c r="Z47" s="385" t="s">
        <v>38</v>
      </c>
      <c r="AA47" s="411" t="s">
        <v>352</v>
      </c>
    </row>
    <row r="48" spans="1:27" customFormat="1" ht="70" hidden="1" customHeight="1" x14ac:dyDescent="0.35">
      <c r="A48" s="370">
        <v>46</v>
      </c>
      <c r="B48" s="406" t="s">
        <v>311</v>
      </c>
      <c r="C48" s="406" t="s">
        <v>356</v>
      </c>
      <c r="D48" s="389">
        <v>1032364939</v>
      </c>
      <c r="E48" s="412" t="s">
        <v>49</v>
      </c>
      <c r="F48" s="412" t="s">
        <v>31</v>
      </c>
      <c r="G48" s="7" t="s">
        <v>32</v>
      </c>
      <c r="H48" s="7" t="s">
        <v>313</v>
      </c>
      <c r="I48" s="142" t="s">
        <v>62</v>
      </c>
      <c r="J48" s="301">
        <v>2028</v>
      </c>
      <c r="K48" s="7">
        <v>19</v>
      </c>
      <c r="L48" s="413" t="s">
        <v>338</v>
      </c>
      <c r="M48" s="413" t="s">
        <v>38</v>
      </c>
      <c r="N48" s="413" t="s">
        <v>38</v>
      </c>
      <c r="O48" s="413" t="s">
        <v>38</v>
      </c>
      <c r="P48" s="412" t="s">
        <v>357</v>
      </c>
      <c r="Q48" s="412" t="s">
        <v>127</v>
      </c>
      <c r="R48" s="414" t="s">
        <v>127</v>
      </c>
      <c r="S48" s="414" t="s">
        <v>127</v>
      </c>
      <c r="T48" s="414" t="s">
        <v>127</v>
      </c>
      <c r="U48" s="275" t="s">
        <v>38</v>
      </c>
      <c r="V48" s="275">
        <v>0</v>
      </c>
      <c r="W48" s="275" t="s">
        <v>38</v>
      </c>
      <c r="X48" s="391" t="s">
        <v>57</v>
      </c>
      <c r="Y48" s="7" t="s">
        <v>325</v>
      </c>
      <c r="Z48" s="385" t="s">
        <v>127</v>
      </c>
      <c r="AA48" s="415" t="s">
        <v>127</v>
      </c>
    </row>
    <row r="49" spans="1:27" customFormat="1" ht="77.25" hidden="1" customHeight="1" x14ac:dyDescent="0.35">
      <c r="A49" s="370">
        <v>47</v>
      </c>
      <c r="B49" s="119" t="s">
        <v>0</v>
      </c>
      <c r="C49" s="119" t="s">
        <v>360</v>
      </c>
      <c r="D49" s="125">
        <v>79644117</v>
      </c>
      <c r="E49" s="56" t="s">
        <v>83</v>
      </c>
      <c r="F49" s="7" t="s">
        <v>31</v>
      </c>
      <c r="G49" s="119" t="s">
        <v>84</v>
      </c>
      <c r="H49" s="56" t="s">
        <v>33</v>
      </c>
      <c r="I49" s="142" t="s">
        <v>361</v>
      </c>
      <c r="J49" s="301">
        <v>150</v>
      </c>
      <c r="K49" s="301">
        <v>21</v>
      </c>
      <c r="L49" s="119" t="s">
        <v>362</v>
      </c>
      <c r="M49" s="223"/>
      <c r="N49" s="181"/>
      <c r="O49" s="382" t="s">
        <v>38</v>
      </c>
      <c r="P49" s="383" t="s">
        <v>363</v>
      </c>
      <c r="Q49" s="56" t="s">
        <v>364</v>
      </c>
      <c r="R49" s="57">
        <v>23956</v>
      </c>
      <c r="S49" s="56" t="s">
        <v>66</v>
      </c>
      <c r="T49" s="56" t="s">
        <v>57</v>
      </c>
      <c r="U49" s="3" t="s">
        <v>38</v>
      </c>
      <c r="V49" s="3" t="s">
        <v>38</v>
      </c>
      <c r="W49" s="3" t="s">
        <v>38</v>
      </c>
      <c r="X49" s="56" t="s">
        <v>57</v>
      </c>
      <c r="Y49" s="3" t="s">
        <v>38</v>
      </c>
      <c r="Z49" s="387" t="s">
        <v>365</v>
      </c>
      <c r="AA49" s="377" t="s">
        <v>366</v>
      </c>
    </row>
    <row r="50" spans="1:27" customFormat="1" ht="72.5" hidden="1" x14ac:dyDescent="0.35">
      <c r="A50" s="370">
        <v>48</v>
      </c>
      <c r="B50" s="21" t="s">
        <v>150</v>
      </c>
      <c r="C50" s="21" t="s">
        <v>367</v>
      </c>
      <c r="D50" s="400">
        <v>52425995</v>
      </c>
      <c r="E50" s="21" t="s">
        <v>30</v>
      </c>
      <c r="F50" s="21" t="s">
        <v>31</v>
      </c>
      <c r="G50" s="21" t="s">
        <v>32</v>
      </c>
      <c r="H50" s="21" t="s">
        <v>50</v>
      </c>
      <c r="I50" s="21" t="s">
        <v>62</v>
      </c>
      <c r="J50" s="21">
        <v>2028</v>
      </c>
      <c r="K50" s="21">
        <v>13</v>
      </c>
      <c r="L50" s="21" t="s">
        <v>35</v>
      </c>
      <c r="M50" s="21" t="s">
        <v>38</v>
      </c>
      <c r="N50" s="21" t="s">
        <v>368</v>
      </c>
      <c r="O50" s="21" t="s">
        <v>38</v>
      </c>
      <c r="P50" s="401" t="s">
        <v>369</v>
      </c>
      <c r="Q50" s="21">
        <v>3112275071</v>
      </c>
      <c r="R50" s="21" t="s">
        <v>370</v>
      </c>
      <c r="S50" s="21" t="s">
        <v>96</v>
      </c>
      <c r="T50" s="21" t="s">
        <v>38</v>
      </c>
      <c r="U50" s="402" t="s">
        <v>1841</v>
      </c>
      <c r="V50" s="402">
        <v>2</v>
      </c>
      <c r="W50" s="402" t="s">
        <v>1842</v>
      </c>
      <c r="X50" s="403" t="s">
        <v>44</v>
      </c>
      <c r="Y50" s="402" t="s">
        <v>373</v>
      </c>
      <c r="Z50" s="404" t="s">
        <v>374</v>
      </c>
      <c r="AA50" s="405" t="s">
        <v>375</v>
      </c>
    </row>
    <row r="51" spans="1:27" s="15" customFormat="1" ht="60" hidden="1" customHeight="1" x14ac:dyDescent="0.35">
      <c r="A51" s="370">
        <v>49</v>
      </c>
      <c r="B51" s="7" t="s">
        <v>107</v>
      </c>
      <c r="C51" s="7" t="s">
        <v>376</v>
      </c>
      <c r="D51" s="9">
        <v>1098609124</v>
      </c>
      <c r="E51" s="119" t="s">
        <v>49</v>
      </c>
      <c r="F51" s="7" t="s">
        <v>31</v>
      </c>
      <c r="G51" s="7" t="s">
        <v>61</v>
      </c>
      <c r="H51" s="7" t="s">
        <v>61</v>
      </c>
      <c r="I51" s="7" t="s">
        <v>62</v>
      </c>
      <c r="J51" s="56">
        <v>2028</v>
      </c>
      <c r="K51" s="56">
        <v>17</v>
      </c>
      <c r="L51" s="7" t="s">
        <v>127</v>
      </c>
      <c r="M51" s="7" t="s">
        <v>38</v>
      </c>
      <c r="N51" s="7" t="s">
        <v>38</v>
      </c>
      <c r="O51" s="7" t="s">
        <v>38</v>
      </c>
      <c r="P51" s="686" t="s">
        <v>377</v>
      </c>
      <c r="Q51" s="379" t="s">
        <v>127</v>
      </c>
      <c r="R51" s="379" t="s">
        <v>127</v>
      </c>
      <c r="S51" s="379" t="s">
        <v>127</v>
      </c>
      <c r="T51" s="379" t="s">
        <v>127</v>
      </c>
      <c r="U51" s="363" t="s">
        <v>38</v>
      </c>
      <c r="V51" s="363" t="s">
        <v>38</v>
      </c>
      <c r="W51" s="363" t="s">
        <v>38</v>
      </c>
      <c r="X51" s="119" t="s">
        <v>57</v>
      </c>
      <c r="Y51" s="7" t="s">
        <v>57</v>
      </c>
      <c r="Z51" s="16" t="s">
        <v>142</v>
      </c>
      <c r="AA51" s="642" t="s">
        <v>378</v>
      </c>
    </row>
    <row r="52" spans="1:27" ht="58" hidden="1" x14ac:dyDescent="0.35">
      <c r="A52" s="370">
        <v>50</v>
      </c>
      <c r="B52" s="7" t="s">
        <v>150</v>
      </c>
      <c r="C52" s="232" t="s">
        <v>1682</v>
      </c>
      <c r="D52" s="434" t="s">
        <v>1551</v>
      </c>
      <c r="E52" s="119" t="s">
        <v>49</v>
      </c>
      <c r="F52" s="7" t="s">
        <v>31</v>
      </c>
      <c r="G52" s="7" t="s">
        <v>32</v>
      </c>
      <c r="H52" s="232" t="s">
        <v>139</v>
      </c>
      <c r="I52" s="232" t="s">
        <v>1552</v>
      </c>
      <c r="J52" s="232">
        <v>3100</v>
      </c>
      <c r="K52" s="232">
        <v>16</v>
      </c>
      <c r="L52" s="232"/>
      <c r="M52" s="232"/>
      <c r="N52" s="232"/>
      <c r="O52" s="603"/>
      <c r="P52" s="232" t="s">
        <v>1553</v>
      </c>
      <c r="Q52" s="232"/>
      <c r="R52" s="474"/>
      <c r="S52" s="232"/>
      <c r="T52" s="232"/>
      <c r="U52" s="757" t="s">
        <v>1681</v>
      </c>
      <c r="V52" s="232" t="s">
        <v>1676</v>
      </c>
      <c r="W52" s="517" t="s">
        <v>1675</v>
      </c>
      <c r="X52" s="517" t="s">
        <v>44</v>
      </c>
      <c r="Y52" s="282" t="s">
        <v>79</v>
      </c>
      <c r="Z52" s="517"/>
      <c r="AA52" s="643"/>
    </row>
    <row r="53" spans="1:27" customFormat="1" ht="70" hidden="1" customHeight="1" x14ac:dyDescent="0.35">
      <c r="A53" s="370">
        <v>51</v>
      </c>
      <c r="B53" s="406" t="s">
        <v>311</v>
      </c>
      <c r="C53" s="406" t="s">
        <v>1757</v>
      </c>
      <c r="D53" s="389"/>
      <c r="E53" s="412" t="s">
        <v>49</v>
      </c>
      <c r="F53" s="412" t="s">
        <v>31</v>
      </c>
      <c r="G53" s="7" t="s">
        <v>33</v>
      </c>
      <c r="H53" s="7" t="s">
        <v>33</v>
      </c>
      <c r="I53" s="142" t="s">
        <v>62</v>
      </c>
      <c r="J53" s="301">
        <v>2028</v>
      </c>
      <c r="K53" s="7">
        <v>23</v>
      </c>
      <c r="L53" s="783" t="s">
        <v>338</v>
      </c>
      <c r="M53" s="413" t="s">
        <v>38</v>
      </c>
      <c r="N53" s="413" t="s">
        <v>38</v>
      </c>
      <c r="O53" s="413" t="s">
        <v>38</v>
      </c>
      <c r="P53" s="175"/>
      <c r="Q53" s="412" t="s">
        <v>127</v>
      </c>
      <c r="R53" s="414" t="s">
        <v>127</v>
      </c>
      <c r="S53" s="414" t="s">
        <v>127</v>
      </c>
      <c r="T53" s="414" t="s">
        <v>127</v>
      </c>
      <c r="U53" s="275"/>
      <c r="V53" s="275"/>
      <c r="W53" s="275"/>
      <c r="X53" s="391" t="s">
        <v>57</v>
      </c>
      <c r="Y53" s="7"/>
      <c r="Z53" s="385" t="s">
        <v>127</v>
      </c>
      <c r="AA53" s="415" t="s">
        <v>1758</v>
      </c>
    </row>
    <row r="54" spans="1:27" ht="38.5" customHeight="1" x14ac:dyDescent="0.35">
      <c r="A54" s="370">
        <v>52</v>
      </c>
      <c r="B54" s="406" t="s">
        <v>311</v>
      </c>
      <c r="C54" s="232" t="s">
        <v>1768</v>
      </c>
      <c r="D54" s="434"/>
      <c r="E54" s="412" t="s">
        <v>49</v>
      </c>
      <c r="F54" s="412" t="s">
        <v>31</v>
      </c>
      <c r="G54" s="232" t="s">
        <v>61</v>
      </c>
      <c r="H54" s="232" t="s">
        <v>61</v>
      </c>
      <c r="I54" s="142" t="s">
        <v>62</v>
      </c>
      <c r="J54" s="301">
        <v>2028</v>
      </c>
      <c r="K54" s="232">
        <v>17</v>
      </c>
      <c r="L54" s="232"/>
      <c r="M54" s="232"/>
      <c r="N54" s="232"/>
      <c r="O54" s="603"/>
      <c r="P54" s="232"/>
      <c r="Q54" s="232"/>
      <c r="R54" s="474"/>
      <c r="S54" s="232"/>
      <c r="T54" s="232"/>
      <c r="U54" s="517"/>
      <c r="V54" s="232"/>
      <c r="W54" s="603"/>
      <c r="X54" s="517"/>
      <c r="Y54" s="517"/>
      <c r="Z54" s="517"/>
      <c r="AA54" s="785"/>
    </row>
    <row r="55" spans="1:27" hidden="1" x14ac:dyDescent="0.35">
      <c r="A55" s="370">
        <v>53</v>
      </c>
      <c r="B55" s="406" t="s">
        <v>311</v>
      </c>
      <c r="C55" s="232" t="s">
        <v>1769</v>
      </c>
      <c r="D55" s="787">
        <v>1024490151</v>
      </c>
      <c r="E55" s="232" t="s">
        <v>83</v>
      </c>
      <c r="F55" s="232" t="s">
        <v>31</v>
      </c>
      <c r="G55" s="232" t="s">
        <v>1784</v>
      </c>
      <c r="H55" s="232" t="s">
        <v>50</v>
      </c>
      <c r="I55" s="232"/>
      <c r="J55" s="232"/>
      <c r="K55" s="232"/>
      <c r="L55" s="232"/>
      <c r="M55" s="232"/>
      <c r="N55" s="232"/>
      <c r="O55" s="603"/>
      <c r="P55" s="232"/>
      <c r="Q55" s="232"/>
      <c r="R55" s="474"/>
      <c r="S55" s="232"/>
      <c r="T55" s="232"/>
      <c r="U55" s="517"/>
      <c r="V55" s="232"/>
      <c r="W55" s="603"/>
      <c r="X55" s="517"/>
      <c r="Y55" s="517"/>
      <c r="Z55" s="517"/>
      <c r="AA55" s="475"/>
    </row>
    <row r="56" spans="1:27" ht="29" hidden="1" x14ac:dyDescent="0.35">
      <c r="A56" s="370">
        <v>54</v>
      </c>
      <c r="B56" s="7" t="s">
        <v>150</v>
      </c>
      <c r="C56" s="232" t="s">
        <v>1773</v>
      </c>
      <c r="D56" s="434"/>
      <c r="E56" s="412" t="s">
        <v>83</v>
      </c>
      <c r="F56" s="412" t="s">
        <v>31</v>
      </c>
      <c r="G56" s="232" t="s">
        <v>61</v>
      </c>
      <c r="H56" s="232" t="s">
        <v>61</v>
      </c>
      <c r="I56" s="232" t="s">
        <v>1776</v>
      </c>
      <c r="J56" s="232">
        <v>4064</v>
      </c>
      <c r="K56" s="232">
        <v>13</v>
      </c>
      <c r="L56" s="232"/>
      <c r="M56" s="232"/>
      <c r="N56" s="232"/>
      <c r="O56" s="603"/>
      <c r="P56" s="232"/>
      <c r="Q56" s="232"/>
      <c r="R56" s="474"/>
      <c r="S56" s="232"/>
      <c r="T56" s="232"/>
      <c r="U56" s="517"/>
      <c r="V56" s="232"/>
      <c r="W56" s="603"/>
      <c r="X56" s="517"/>
      <c r="Y56" s="517"/>
      <c r="Z56" s="517"/>
      <c r="AA56" s="475"/>
    </row>
    <row r="57" spans="1:27" ht="29" hidden="1" x14ac:dyDescent="0.35">
      <c r="A57" s="370">
        <v>55</v>
      </c>
      <c r="B57" s="406" t="s">
        <v>311</v>
      </c>
      <c r="C57" s="434" t="s">
        <v>1775</v>
      </c>
      <c r="D57" s="793"/>
      <c r="E57" s="412" t="s">
        <v>49</v>
      </c>
      <c r="F57" s="412" t="s">
        <v>31</v>
      </c>
      <c r="G57" s="232" t="s">
        <v>61</v>
      </c>
      <c r="H57" s="232" t="s">
        <v>61</v>
      </c>
      <c r="I57" s="232" t="s">
        <v>1776</v>
      </c>
      <c r="J57" s="232">
        <v>4044</v>
      </c>
      <c r="K57" s="232">
        <v>13</v>
      </c>
      <c r="L57" s="232"/>
      <c r="M57" s="232"/>
      <c r="N57" s="232"/>
      <c r="O57" s="603"/>
      <c r="P57" s="232"/>
      <c r="Q57" s="232"/>
      <c r="R57" s="474"/>
      <c r="S57" s="232"/>
      <c r="T57" s="232"/>
      <c r="U57" s="517"/>
      <c r="V57" s="232"/>
      <c r="W57" s="603"/>
      <c r="X57" s="517"/>
      <c r="Y57" s="517"/>
      <c r="Z57" s="517"/>
      <c r="AA57" s="475"/>
    </row>
    <row r="58" spans="1:27" ht="29" x14ac:dyDescent="0.35">
      <c r="A58" s="370">
        <v>56</v>
      </c>
      <c r="B58" s="7" t="s">
        <v>150</v>
      </c>
      <c r="C58" s="232" t="s">
        <v>1777</v>
      </c>
      <c r="D58" s="434">
        <v>1075274872</v>
      </c>
      <c r="E58" s="412" t="s">
        <v>49</v>
      </c>
      <c r="F58" s="412" t="s">
        <v>31</v>
      </c>
      <c r="G58" s="232" t="s">
        <v>61</v>
      </c>
      <c r="H58" s="232" t="s">
        <v>61</v>
      </c>
      <c r="I58" s="232" t="s">
        <v>1776</v>
      </c>
      <c r="J58" s="232">
        <v>4044</v>
      </c>
      <c r="K58" s="232">
        <v>13</v>
      </c>
      <c r="L58" s="232" t="s">
        <v>1804</v>
      </c>
      <c r="M58" s="232" t="s">
        <v>38</v>
      </c>
      <c r="N58" s="232" t="s">
        <v>38</v>
      </c>
      <c r="O58" s="517" t="s">
        <v>38</v>
      </c>
      <c r="P58" s="39" t="s">
        <v>1805</v>
      </c>
      <c r="Q58" s="232">
        <v>3108827441</v>
      </c>
      <c r="R58" s="474">
        <v>34264</v>
      </c>
      <c r="S58" s="232" t="s">
        <v>1806</v>
      </c>
      <c r="T58" s="232" t="s">
        <v>142</v>
      </c>
      <c r="U58" s="232" t="s">
        <v>142</v>
      </c>
      <c r="V58" s="232">
        <v>0</v>
      </c>
      <c r="W58" s="232" t="s">
        <v>142</v>
      </c>
      <c r="X58" s="232" t="s">
        <v>57</v>
      </c>
      <c r="Y58" s="232" t="s">
        <v>142</v>
      </c>
      <c r="Z58" s="232" t="s">
        <v>1807</v>
      </c>
      <c r="AA58" s="475"/>
    </row>
    <row r="59" spans="1:27" ht="29" hidden="1" x14ac:dyDescent="0.35">
      <c r="A59" s="370">
        <v>57</v>
      </c>
      <c r="B59" s="406" t="s">
        <v>311</v>
      </c>
      <c r="C59" s="232" t="s">
        <v>1797</v>
      </c>
      <c r="D59" s="434"/>
      <c r="E59" s="232" t="s">
        <v>83</v>
      </c>
      <c r="F59" s="412" t="s">
        <v>31</v>
      </c>
      <c r="G59" s="232" t="s">
        <v>61</v>
      </c>
      <c r="H59" s="232" t="s">
        <v>61</v>
      </c>
      <c r="I59" s="232" t="s">
        <v>353</v>
      </c>
      <c r="J59" s="232">
        <v>4210</v>
      </c>
      <c r="K59" s="232">
        <v>16</v>
      </c>
      <c r="L59" s="553"/>
    </row>
    <row r="60" spans="1:27" ht="29" hidden="1" x14ac:dyDescent="0.35">
      <c r="A60" s="791"/>
      <c r="B60" s="16" t="s">
        <v>150</v>
      </c>
      <c r="C60" s="478" t="s">
        <v>1801</v>
      </c>
      <c r="D60" s="792"/>
      <c r="E60" s="16" t="s">
        <v>83</v>
      </c>
      <c r="F60" s="16" t="s">
        <v>31</v>
      </c>
      <c r="G60" s="16" t="s">
        <v>84</v>
      </c>
      <c r="H60" s="16" t="s">
        <v>84</v>
      </c>
      <c r="I60" s="16" t="s">
        <v>166</v>
      </c>
      <c r="J60" s="478"/>
      <c r="K60" s="232"/>
      <c r="L60" s="232"/>
      <c r="M60" s="232"/>
    </row>
    <row r="65" spans="18:18" x14ac:dyDescent="0.35">
      <c r="R65" s="444"/>
    </row>
    <row r="67" spans="18:18" x14ac:dyDescent="0.35">
      <c r="R67" s="444"/>
    </row>
  </sheetData>
  <autoFilter ref="A2:AA60" xr:uid="{F578AE62-5A87-4BE1-B070-9B9E878FC102}">
    <filterColumn colId="2">
      <filters>
        <filter val="DANIEL ELIAS  NEIRA SOLER"/>
        <filter val="DANIEL FELIPE CARPETA CORTES"/>
        <filter val="KAREN DANIELA FORERO"/>
        <filter val="PAULA DANIELA RIVERA VARGAS"/>
      </filters>
    </filterColumn>
  </autoFilter>
  <mergeCells count="1">
    <mergeCell ref="A1:AA1"/>
  </mergeCells>
  <hyperlinks>
    <hyperlink ref="P3" r:id="rId1" xr:uid="{D2232F54-CEE4-4468-8C0E-B4398F11EC18}"/>
    <hyperlink ref="P4" r:id="rId2" xr:uid="{C8D04ACD-1002-47A5-9492-4680C060CA56}"/>
    <hyperlink ref="P5" r:id="rId3" xr:uid="{1CB6B5BB-2C29-4BC0-AF5F-C75306F613F2}"/>
    <hyperlink ref="P9" r:id="rId4" xr:uid="{3D2EF9E9-E3D0-4CD9-8DF1-C3AAA64C11DB}"/>
    <hyperlink ref="P8" r:id="rId5" xr:uid="{BF2C9A81-0577-4AA7-9DCC-4FDF045EB12A}"/>
    <hyperlink ref="P7" r:id="rId6" xr:uid="{6B15E87F-4269-4AC2-971E-62709E0FF7AA}"/>
    <hyperlink ref="P6" r:id="rId7" xr:uid="{E41DBEA7-6093-4801-BEEB-E9AAEEFB60BA}"/>
    <hyperlink ref="P11" r:id="rId8" xr:uid="{50D4958D-35AD-4269-81F5-BAA60AB36CF0}"/>
    <hyperlink ref="P10" r:id="rId9" xr:uid="{07B68845-A498-4F81-BB05-0E36389DDE13}"/>
    <hyperlink ref="P14" r:id="rId10" xr:uid="{556E2FA7-A45D-4064-B7D6-A159EEFC71DF}"/>
    <hyperlink ref="P17" r:id="rId11" xr:uid="{EC613883-7050-400F-A345-5480630748E0}"/>
    <hyperlink ref="P18" r:id="rId12" xr:uid="{13F661AF-00D6-419C-B451-12A907CDC739}"/>
    <hyperlink ref="P19" r:id="rId13" xr:uid="{DDBB2366-DC8F-48D1-908A-9A30493BE3CD}"/>
    <hyperlink ref="P20" r:id="rId14" xr:uid="{77FE8CE7-25AA-4818-87FE-C9EDFEFD94E6}"/>
    <hyperlink ref="P21" r:id="rId15" xr:uid="{A44CF09B-EC5A-4770-968B-FC4BF800332B}"/>
    <hyperlink ref="P22" r:id="rId16" xr:uid="{481D3B16-10C2-4182-8038-6428B3712190}"/>
    <hyperlink ref="P23" r:id="rId17" xr:uid="{6D89F259-8CAE-427D-BAF0-9349DC9D5240}"/>
    <hyperlink ref="P24" r:id="rId18" xr:uid="{CF66ED3C-3A24-4946-9DA4-FC4D905BCD62}"/>
    <hyperlink ref="P25" r:id="rId19" xr:uid="{2688D734-C064-4848-9B68-2A85EFB77569}"/>
    <hyperlink ref="P26" r:id="rId20" xr:uid="{C2D7A27F-BD2F-40D4-BC8B-8A5FFB65754D}"/>
    <hyperlink ref="P27" r:id="rId21" xr:uid="{DB3EDB84-5168-4D32-BBA3-E850E461F5F0}"/>
    <hyperlink ref="P28" r:id="rId22" xr:uid="{D1CBF4B8-97B8-43B4-984F-EA57A101CA56}"/>
    <hyperlink ref="P29" r:id="rId23" xr:uid="{9A1BFD4D-5C0A-4C93-AE57-8A389A7BF3C7}"/>
    <hyperlink ref="P30" r:id="rId24" xr:uid="{FEB29AF4-4FD7-4009-B07F-4F02D9722755}"/>
    <hyperlink ref="P33" r:id="rId25" xr:uid="{3E7C77A9-96C4-41D8-A97B-24E4DD95148C}"/>
    <hyperlink ref="P34" r:id="rId26" xr:uid="{0E46A9AE-4CF5-4BE0-A7B4-843F434030AD}"/>
    <hyperlink ref="P35" r:id="rId27" xr:uid="{D10719B2-2C7D-45D6-B2E0-C16E90C0D75D}"/>
    <hyperlink ref="P36" r:id="rId28" xr:uid="{FA91C1FD-4ACC-4F06-A5C3-09F997DF8078}"/>
    <hyperlink ref="P37" r:id="rId29" xr:uid="{AF1480F0-C3E1-4702-B4E9-4C332A5FB6F9}"/>
    <hyperlink ref="P31" r:id="rId30" xr:uid="{AABEE029-9245-40B1-8BB6-ADB12C51B36F}"/>
    <hyperlink ref="P32" r:id="rId31" xr:uid="{8E9CCA4D-E65C-4A5C-8BEA-93C41ADBAEB1}"/>
    <hyperlink ref="P50" r:id="rId32" xr:uid="{720DCD03-45C3-40B4-9EE0-63CE6D5173B9}"/>
    <hyperlink ref="P49" r:id="rId33" xr:uid="{80143272-31EA-48ED-8599-C5633F2E06C5}"/>
    <hyperlink ref="P51" r:id="rId34" xr:uid="{624D957A-9880-46D5-BAEE-75DDD1784DB5}"/>
    <hyperlink ref="P58" r:id="rId35" xr:uid="{9FC1469C-06E2-4467-9ED4-775D7135D5F4}"/>
  </hyperlinks>
  <pageMargins left="0.7" right="0.7" top="0.75" bottom="0.75" header="0.3" footer="0.3"/>
  <pageSetup paperSize="9" orientation="portrait" r:id="rId36"/>
  <legacyDrawing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BCFE6-68E9-4D65-BDA4-E69C6A997716}">
  <dimension ref="E8:F14"/>
  <sheetViews>
    <sheetView workbookViewId="0">
      <selection activeCell="E8" sqref="E8:F14"/>
    </sheetView>
  </sheetViews>
  <sheetFormatPr baseColWidth="10" defaultRowHeight="14.5" x14ac:dyDescent="0.35"/>
  <cols>
    <col min="5" max="5" width="25.90625" bestFit="1" customWidth="1"/>
    <col min="6" max="6" width="44.54296875" bestFit="1" customWidth="1"/>
  </cols>
  <sheetData>
    <row r="8" spans="5:6" x14ac:dyDescent="0.35">
      <c r="E8" s="775" t="s">
        <v>1697</v>
      </c>
      <c r="F8" s="775" t="s">
        <v>1696</v>
      </c>
    </row>
    <row r="9" spans="5:6" x14ac:dyDescent="0.35">
      <c r="E9" s="773" t="s">
        <v>1678</v>
      </c>
      <c r="F9" s="774" t="s">
        <v>1698</v>
      </c>
    </row>
    <row r="10" spans="5:6" x14ac:dyDescent="0.35">
      <c r="E10" s="773" t="s">
        <v>1679</v>
      </c>
      <c r="F10" s="774" t="s">
        <v>1700</v>
      </c>
    </row>
    <row r="11" spans="5:6" x14ac:dyDescent="0.35">
      <c r="E11" s="773" t="s">
        <v>1680</v>
      </c>
      <c r="F11" s="774" t="s">
        <v>1699</v>
      </c>
    </row>
    <row r="12" spans="5:6" ht="14.5" customHeight="1" x14ac:dyDescent="0.35">
      <c r="E12" s="773" t="s">
        <v>1677</v>
      </c>
      <c r="F12" s="802" t="s">
        <v>1701</v>
      </c>
    </row>
    <row r="13" spans="5:6" x14ac:dyDescent="0.35">
      <c r="E13" s="773" t="s">
        <v>1702</v>
      </c>
      <c r="F13" s="803"/>
    </row>
    <row r="14" spans="5:6" x14ac:dyDescent="0.35">
      <c r="E14" s="773" t="s">
        <v>1703</v>
      </c>
      <c r="F14" s="804"/>
    </row>
  </sheetData>
  <mergeCells count="1">
    <mergeCell ref="F12:F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8C033-DD70-4FA6-B21C-5781606F3585}">
  <sheetPr filterMode="1"/>
  <dimension ref="A1:AU160"/>
  <sheetViews>
    <sheetView zoomScale="60" zoomScaleNormal="60" workbookViewId="0">
      <pane ySplit="2" topLeftCell="A3" activePane="bottomLeft" state="frozen"/>
      <selection pane="bottomLeft" activeCell="A15" sqref="A15"/>
    </sheetView>
  </sheetViews>
  <sheetFormatPr baseColWidth="10" defaultColWidth="11.453125" defaultRowHeight="14.5" x14ac:dyDescent="0.35"/>
  <cols>
    <col min="1" max="1" width="6.1796875" style="62" customWidth="1"/>
    <col min="2" max="2" width="32.54296875" style="15" customWidth="1"/>
    <col min="3" max="3" width="24.81640625" style="15" customWidth="1"/>
    <col min="4" max="4" width="23.1796875" style="15" customWidth="1"/>
    <col min="5" max="5" width="31.453125" style="127" customWidth="1"/>
    <col min="6" max="6" width="18.81640625" style="15" customWidth="1"/>
    <col min="7" max="7" width="26.1796875" style="15" customWidth="1"/>
    <col min="8" max="8" width="20.1796875" style="15" customWidth="1"/>
    <col min="9" max="9" width="20.81640625" style="15" customWidth="1"/>
    <col min="10" max="11" width="16.54296875" style="15" customWidth="1"/>
    <col min="12" max="12" width="17.54296875" style="15" customWidth="1"/>
    <col min="13" max="13" width="21.453125" style="15" customWidth="1"/>
    <col min="14" max="14" width="19.54296875" style="15" customWidth="1"/>
    <col min="15" max="15" width="17.26953125" style="15" customWidth="1"/>
    <col min="16" max="17" width="13.54296875" style="35" customWidth="1"/>
    <col min="18" max="18" width="13.54296875" style="91" customWidth="1"/>
    <col min="19" max="19" width="45.1796875" style="145" customWidth="1"/>
    <col min="20" max="20" width="20.1796875" style="15" customWidth="1"/>
    <col min="21" max="21" width="20.1796875" style="230" customWidth="1"/>
    <col min="22" max="22" width="20.1796875" style="64" customWidth="1"/>
    <col min="23" max="23" width="16" style="63" customWidth="1"/>
    <col min="24" max="24" width="16" style="64" customWidth="1"/>
    <col min="25" max="25" width="16" style="65" customWidth="1"/>
    <col min="26" max="26" width="16" style="64" customWidth="1"/>
    <col min="27" max="27" width="17.453125" style="37" customWidth="1"/>
    <col min="28" max="28" width="19.453125" style="37" customWidth="1"/>
    <col min="29" max="29" width="16" style="37" customWidth="1"/>
    <col min="30" max="30" width="13.54296875" style="37" customWidth="1"/>
    <col min="31" max="31" width="16.453125" style="160" customWidth="1"/>
    <col min="32" max="33" width="16.453125" style="15" customWidth="1"/>
    <col min="34" max="35" width="13.81640625" style="15" customWidth="1"/>
    <col min="36" max="36" width="29.54296875" style="15" customWidth="1"/>
    <col min="37" max="37" width="14.1796875" style="15" bestFit="1" customWidth="1"/>
    <col min="38" max="38" width="14.54296875" style="189" customWidth="1"/>
    <col min="39" max="39" width="11.81640625" style="15" customWidth="1"/>
    <col min="40" max="40" width="23.1796875" style="15" customWidth="1"/>
    <col min="41" max="41" width="22.453125" style="62" customWidth="1"/>
    <col min="42" max="42" width="18.1796875" style="15" customWidth="1"/>
    <col min="43" max="43" width="23.7265625" style="35" customWidth="1"/>
    <col min="44" max="44" width="15.54296875" style="62" customWidth="1"/>
    <col min="45" max="45" width="17" style="62" customWidth="1"/>
    <col min="46" max="46" width="25.81640625" style="62" customWidth="1"/>
    <col min="47" max="47" width="83.54296875" style="206" customWidth="1"/>
    <col min="48" max="16384" width="11.453125" style="35"/>
  </cols>
  <sheetData>
    <row r="1" spans="1:47" ht="38.5" customHeight="1" x14ac:dyDescent="0.35">
      <c r="A1" s="805" t="s">
        <v>0</v>
      </c>
      <c r="B1" s="805"/>
      <c r="C1" s="805"/>
      <c r="D1" s="805"/>
      <c r="E1" s="805"/>
      <c r="F1" s="805"/>
      <c r="G1" s="805"/>
      <c r="H1" s="805"/>
      <c r="I1" s="805"/>
      <c r="J1" s="805"/>
      <c r="K1" s="805"/>
      <c r="L1" s="805"/>
      <c r="M1" s="805"/>
      <c r="N1" s="805"/>
      <c r="O1" s="805"/>
      <c r="P1" s="805"/>
      <c r="Q1" s="805"/>
      <c r="R1" s="806"/>
      <c r="S1" s="807"/>
      <c r="T1" s="805"/>
      <c r="U1" s="805"/>
      <c r="V1" s="805"/>
      <c r="W1" s="805"/>
      <c r="X1" s="805"/>
      <c r="Y1" s="805"/>
      <c r="Z1" s="805"/>
      <c r="AA1" s="805"/>
      <c r="AB1" s="805"/>
      <c r="AC1" s="805"/>
      <c r="AD1" s="805"/>
      <c r="AE1" s="808"/>
      <c r="AF1" s="805"/>
      <c r="AG1" s="805"/>
      <c r="AH1" s="805"/>
      <c r="AI1" s="805"/>
      <c r="AJ1" s="805"/>
      <c r="AK1" s="805"/>
      <c r="AL1" s="809"/>
      <c r="AM1" s="805"/>
      <c r="AN1" s="805"/>
      <c r="AO1" s="805"/>
      <c r="AP1" s="805"/>
      <c r="AQ1" s="805"/>
      <c r="AR1" s="805"/>
      <c r="AS1" s="805"/>
      <c r="AT1" s="805"/>
      <c r="AU1" s="810"/>
    </row>
    <row r="2" spans="1:47" ht="116" x14ac:dyDescent="0.35">
      <c r="A2" s="23" t="s">
        <v>1</v>
      </c>
      <c r="B2" s="23" t="s">
        <v>2</v>
      </c>
      <c r="C2" s="23" t="s">
        <v>379</v>
      </c>
      <c r="D2" s="23" t="s">
        <v>380</v>
      </c>
      <c r="E2" s="24" t="s">
        <v>4</v>
      </c>
      <c r="F2" s="23" t="s">
        <v>5</v>
      </c>
      <c r="G2" s="23" t="s">
        <v>6</v>
      </c>
      <c r="H2" s="23" t="s">
        <v>381</v>
      </c>
      <c r="I2" s="23" t="s">
        <v>382</v>
      </c>
      <c r="J2" s="23" t="s">
        <v>383</v>
      </c>
      <c r="K2" s="23" t="s">
        <v>384</v>
      </c>
      <c r="L2" s="23" t="s">
        <v>385</v>
      </c>
      <c r="M2" s="25" t="s">
        <v>12</v>
      </c>
      <c r="N2" s="25" t="s">
        <v>13</v>
      </c>
      <c r="O2" s="25" t="s">
        <v>14</v>
      </c>
      <c r="P2" s="25" t="s">
        <v>15</v>
      </c>
      <c r="Q2" s="25" t="s">
        <v>386</v>
      </c>
      <c r="R2" s="136" t="s">
        <v>387</v>
      </c>
      <c r="S2" s="25" t="s">
        <v>388</v>
      </c>
      <c r="T2" s="26" t="s">
        <v>389</v>
      </c>
      <c r="U2" s="27" t="s">
        <v>390</v>
      </c>
      <c r="V2" s="28" t="s">
        <v>391</v>
      </c>
      <c r="W2" s="29" t="s">
        <v>392</v>
      </c>
      <c r="X2" s="30" t="s">
        <v>393</v>
      </c>
      <c r="Y2" s="31" t="s">
        <v>394</v>
      </c>
      <c r="Z2" s="32" t="s">
        <v>395</v>
      </c>
      <c r="AA2" s="33" t="s">
        <v>396</v>
      </c>
      <c r="AB2" s="209" t="s">
        <v>397</v>
      </c>
      <c r="AC2" s="210" t="s">
        <v>398</v>
      </c>
      <c r="AD2" s="26" t="s">
        <v>399</v>
      </c>
      <c r="AE2" s="159" t="s">
        <v>400</v>
      </c>
      <c r="AF2" s="25" t="s">
        <v>401</v>
      </c>
      <c r="AG2" s="25" t="s">
        <v>402</v>
      </c>
      <c r="AH2" s="25" t="s">
        <v>403</v>
      </c>
      <c r="AI2" s="25" t="s">
        <v>404</v>
      </c>
      <c r="AJ2" s="23" t="s">
        <v>16</v>
      </c>
      <c r="AK2" s="23" t="s">
        <v>17</v>
      </c>
      <c r="AL2" s="207" t="s">
        <v>18</v>
      </c>
      <c r="AM2" s="23" t="s">
        <v>19</v>
      </c>
      <c r="AN2" s="23" t="s">
        <v>20</v>
      </c>
      <c r="AO2" s="23" t="s">
        <v>21</v>
      </c>
      <c r="AP2" s="23" t="s">
        <v>22</v>
      </c>
      <c r="AQ2" s="23" t="s">
        <v>23</v>
      </c>
      <c r="AR2" s="23" t="s">
        <v>24</v>
      </c>
      <c r="AS2" s="23" t="s">
        <v>25</v>
      </c>
      <c r="AT2" s="23" t="s">
        <v>405</v>
      </c>
      <c r="AU2" s="23" t="s">
        <v>27</v>
      </c>
    </row>
    <row r="3" spans="1:47" s="37" customFormat="1" ht="58" hidden="1" x14ac:dyDescent="0.35">
      <c r="A3" s="7">
        <v>1</v>
      </c>
      <c r="B3" s="7" t="s">
        <v>28</v>
      </c>
      <c r="C3" s="7" t="s">
        <v>406</v>
      </c>
      <c r="D3" s="7" t="s">
        <v>407</v>
      </c>
      <c r="E3" s="9">
        <v>53102720</v>
      </c>
      <c r="F3" s="7" t="s">
        <v>30</v>
      </c>
      <c r="G3" s="7" t="s">
        <v>31</v>
      </c>
      <c r="H3" s="7" t="s">
        <v>32</v>
      </c>
      <c r="I3" s="7" t="s">
        <v>50</v>
      </c>
      <c r="J3" s="7" t="s">
        <v>353</v>
      </c>
      <c r="K3" s="7">
        <v>4210</v>
      </c>
      <c r="L3" s="7">
        <v>18</v>
      </c>
      <c r="M3" s="7" t="s">
        <v>35</v>
      </c>
      <c r="N3" s="7" t="s">
        <v>36</v>
      </c>
      <c r="O3" s="7" t="s">
        <v>37</v>
      </c>
      <c r="P3" s="3" t="s">
        <v>38</v>
      </c>
      <c r="Q3" s="7" t="s">
        <v>57</v>
      </c>
      <c r="R3" s="3" t="s">
        <v>38</v>
      </c>
      <c r="S3" s="3" t="s">
        <v>38</v>
      </c>
      <c r="T3" s="3" t="s">
        <v>38</v>
      </c>
      <c r="U3" s="3" t="s">
        <v>38</v>
      </c>
      <c r="V3" s="3" t="s">
        <v>38</v>
      </c>
      <c r="W3" s="3" t="s">
        <v>38</v>
      </c>
      <c r="X3" s="3" t="s">
        <v>38</v>
      </c>
      <c r="Y3" s="3" t="s">
        <v>38</v>
      </c>
      <c r="Z3" s="3" t="s">
        <v>38</v>
      </c>
      <c r="AA3" s="3" t="s">
        <v>38</v>
      </c>
      <c r="AB3" s="3" t="s">
        <v>38</v>
      </c>
      <c r="AC3" s="3" t="s">
        <v>38</v>
      </c>
      <c r="AD3" s="3" t="s">
        <v>38</v>
      </c>
      <c r="AE3" s="3" t="s">
        <v>38</v>
      </c>
      <c r="AF3" s="3" t="s">
        <v>38</v>
      </c>
      <c r="AG3" s="3" t="s">
        <v>38</v>
      </c>
      <c r="AH3" s="7">
        <v>219</v>
      </c>
      <c r="AI3" s="7">
        <v>120</v>
      </c>
      <c r="AJ3" s="36" t="s">
        <v>39</v>
      </c>
      <c r="AK3" s="7">
        <v>3505984967</v>
      </c>
      <c r="AL3" s="10">
        <v>31355</v>
      </c>
      <c r="AM3" s="7" t="s">
        <v>40</v>
      </c>
      <c r="AN3" s="7" t="s">
        <v>41</v>
      </c>
      <c r="AO3" s="276">
        <v>45824</v>
      </c>
      <c r="AP3" s="277">
        <v>0</v>
      </c>
      <c r="AQ3" s="278" t="s">
        <v>38</v>
      </c>
      <c r="AR3" s="277" t="s">
        <v>44</v>
      </c>
      <c r="AS3" s="277" t="s">
        <v>45</v>
      </c>
      <c r="AT3" s="279" t="s">
        <v>408</v>
      </c>
      <c r="AU3" s="195" t="s">
        <v>47</v>
      </c>
    </row>
    <row r="4" spans="1:47" ht="43.5" hidden="1" x14ac:dyDescent="0.35">
      <c r="A4" s="7">
        <v>2</v>
      </c>
      <c r="B4" s="7" t="s">
        <v>28</v>
      </c>
      <c r="C4" s="7" t="s">
        <v>409</v>
      </c>
      <c r="D4" s="7" t="s">
        <v>410</v>
      </c>
      <c r="E4" s="9">
        <v>1032356919</v>
      </c>
      <c r="F4" s="7" t="s">
        <v>49</v>
      </c>
      <c r="G4" s="7" t="s">
        <v>31</v>
      </c>
      <c r="H4" s="7" t="s">
        <v>32</v>
      </c>
      <c r="I4" s="7" t="s">
        <v>50</v>
      </c>
      <c r="J4" s="7" t="s">
        <v>51</v>
      </c>
      <c r="K4" s="7">
        <v>4044</v>
      </c>
      <c r="L4" s="7">
        <v>13</v>
      </c>
      <c r="M4" s="7" t="s">
        <v>52</v>
      </c>
      <c r="N4" s="3" t="s">
        <v>38</v>
      </c>
      <c r="O4" s="3" t="s">
        <v>38</v>
      </c>
      <c r="P4" s="3" t="s">
        <v>38</v>
      </c>
      <c r="Q4" s="7" t="s">
        <v>57</v>
      </c>
      <c r="R4" s="3" t="s">
        <v>38</v>
      </c>
      <c r="S4" s="3" t="s">
        <v>38</v>
      </c>
      <c r="T4" s="3" t="s">
        <v>38</v>
      </c>
      <c r="U4" s="3" t="s">
        <v>38</v>
      </c>
      <c r="V4" s="3" t="s">
        <v>38</v>
      </c>
      <c r="W4" s="3" t="s">
        <v>38</v>
      </c>
      <c r="X4" s="3" t="s">
        <v>38</v>
      </c>
      <c r="Y4" s="3" t="s">
        <v>38</v>
      </c>
      <c r="Z4" s="3" t="s">
        <v>38</v>
      </c>
      <c r="AA4" s="3" t="s">
        <v>38</v>
      </c>
      <c r="AB4" s="3" t="s">
        <v>38</v>
      </c>
      <c r="AC4" s="3" t="s">
        <v>38</v>
      </c>
      <c r="AD4" s="3" t="s">
        <v>38</v>
      </c>
      <c r="AE4" s="3" t="s">
        <v>38</v>
      </c>
      <c r="AF4" s="3" t="s">
        <v>38</v>
      </c>
      <c r="AG4" s="3" t="s">
        <v>38</v>
      </c>
      <c r="AH4" s="7">
        <v>129</v>
      </c>
      <c r="AI4" s="7">
        <v>90</v>
      </c>
      <c r="AJ4" s="36" t="s">
        <v>53</v>
      </c>
      <c r="AK4" s="7">
        <v>3505668957</v>
      </c>
      <c r="AL4" s="10">
        <v>31348</v>
      </c>
      <c r="AM4" s="7" t="s">
        <v>54</v>
      </c>
      <c r="AN4" s="7" t="s">
        <v>55</v>
      </c>
      <c r="AO4" s="369" t="s">
        <v>56</v>
      </c>
      <c r="AP4" s="275">
        <v>0</v>
      </c>
      <c r="AQ4" s="275">
        <v>0</v>
      </c>
      <c r="AR4" s="7" t="s">
        <v>57</v>
      </c>
      <c r="AS4" s="3" t="s">
        <v>38</v>
      </c>
      <c r="AT4" s="7" t="s">
        <v>411</v>
      </c>
      <c r="AU4" s="48" t="s">
        <v>59</v>
      </c>
    </row>
    <row r="5" spans="1:47" ht="68.5" hidden="1" customHeight="1" x14ac:dyDescent="0.35">
      <c r="A5" s="7">
        <v>3</v>
      </c>
      <c r="B5" s="7" t="s">
        <v>28</v>
      </c>
      <c r="C5" s="7" t="s">
        <v>412</v>
      </c>
      <c r="D5" s="7" t="s">
        <v>413</v>
      </c>
      <c r="E5" s="9">
        <v>52445430</v>
      </c>
      <c r="F5" s="7" t="s">
        <v>49</v>
      </c>
      <c r="G5" s="7" t="s">
        <v>414</v>
      </c>
      <c r="H5" s="3" t="s">
        <v>38</v>
      </c>
      <c r="I5" s="3" t="s">
        <v>38</v>
      </c>
      <c r="J5" s="3" t="s">
        <v>38</v>
      </c>
      <c r="K5" s="3" t="s">
        <v>38</v>
      </c>
      <c r="L5" s="3" t="s">
        <v>38</v>
      </c>
      <c r="M5" s="7" t="s">
        <v>63</v>
      </c>
      <c r="N5" s="7" t="s">
        <v>415</v>
      </c>
      <c r="O5" s="3" t="s">
        <v>38</v>
      </c>
      <c r="P5" s="3" t="s">
        <v>38</v>
      </c>
      <c r="Q5" s="7" t="s">
        <v>57</v>
      </c>
      <c r="R5" s="59" t="s">
        <v>416</v>
      </c>
      <c r="S5" s="143" t="s">
        <v>417</v>
      </c>
      <c r="T5" s="7" t="s">
        <v>418</v>
      </c>
      <c r="U5" s="12">
        <v>57394</v>
      </c>
      <c r="V5" s="13">
        <v>0.01</v>
      </c>
      <c r="W5" s="12">
        <v>56667006</v>
      </c>
      <c r="X5" s="47">
        <v>0.99</v>
      </c>
      <c r="Y5" s="3" t="s">
        <v>38</v>
      </c>
      <c r="Z5" s="3" t="s">
        <v>38</v>
      </c>
      <c r="AA5" s="7">
        <v>41525</v>
      </c>
      <c r="AB5" s="7">
        <v>41425</v>
      </c>
      <c r="AC5" s="3" t="s">
        <v>38</v>
      </c>
      <c r="AD5" s="3" t="s">
        <v>38</v>
      </c>
      <c r="AE5" s="12">
        <v>5187861</v>
      </c>
      <c r="AF5" s="10">
        <v>45716</v>
      </c>
      <c r="AG5" s="10">
        <v>46022</v>
      </c>
      <c r="AH5" s="7">
        <v>235</v>
      </c>
      <c r="AI5" s="7">
        <v>14</v>
      </c>
      <c r="AJ5" s="39" t="s">
        <v>419</v>
      </c>
      <c r="AK5" s="7">
        <v>3142193110</v>
      </c>
      <c r="AL5" s="169">
        <v>29086</v>
      </c>
      <c r="AM5" s="7" t="s">
        <v>420</v>
      </c>
      <c r="AN5" s="7" t="s">
        <v>421</v>
      </c>
      <c r="AO5" s="3" t="s">
        <v>38</v>
      </c>
      <c r="AP5" s="3" t="s">
        <v>38</v>
      </c>
      <c r="AQ5" s="3" t="s">
        <v>38</v>
      </c>
      <c r="AR5" s="3" t="s">
        <v>38</v>
      </c>
      <c r="AS5" s="3" t="s">
        <v>38</v>
      </c>
      <c r="AT5" s="3" t="s">
        <v>38</v>
      </c>
      <c r="AU5" s="198" t="s">
        <v>422</v>
      </c>
    </row>
    <row r="6" spans="1:47" ht="58" hidden="1" x14ac:dyDescent="0.35">
      <c r="A6" s="7">
        <v>4</v>
      </c>
      <c r="B6" s="7" t="s">
        <v>28</v>
      </c>
      <c r="C6" s="7" t="s">
        <v>423</v>
      </c>
      <c r="D6" s="7" t="s">
        <v>424</v>
      </c>
      <c r="E6" s="9">
        <v>37399743</v>
      </c>
      <c r="F6" s="7" t="s">
        <v>49</v>
      </c>
      <c r="G6" s="7" t="s">
        <v>414</v>
      </c>
      <c r="H6" s="3" t="s">
        <v>38</v>
      </c>
      <c r="I6" s="3" t="s">
        <v>38</v>
      </c>
      <c r="J6" s="3" t="s">
        <v>38</v>
      </c>
      <c r="K6" s="3" t="s">
        <v>38</v>
      </c>
      <c r="L6" s="3" t="s">
        <v>38</v>
      </c>
      <c r="M6" s="7" t="s">
        <v>63</v>
      </c>
      <c r="N6" s="7" t="s">
        <v>425</v>
      </c>
      <c r="O6" s="3" t="s">
        <v>38</v>
      </c>
      <c r="P6" s="3" t="s">
        <v>38</v>
      </c>
      <c r="Q6" s="7" t="s">
        <v>57</v>
      </c>
      <c r="R6" s="59" t="s">
        <v>426</v>
      </c>
      <c r="S6" s="144" t="s">
        <v>427</v>
      </c>
      <c r="T6" s="7" t="s">
        <v>428</v>
      </c>
      <c r="U6" s="12">
        <v>9000000</v>
      </c>
      <c r="V6" s="13">
        <v>0.3</v>
      </c>
      <c r="W6" s="3" t="s">
        <v>38</v>
      </c>
      <c r="X6" s="3" t="s">
        <v>38</v>
      </c>
      <c r="Y6" s="12">
        <v>21000000</v>
      </c>
      <c r="Z6" s="13">
        <v>0.7</v>
      </c>
      <c r="AA6" s="15">
        <v>48025</v>
      </c>
      <c r="AB6" s="3" t="s">
        <v>38</v>
      </c>
      <c r="AC6" s="15">
        <v>195125</v>
      </c>
      <c r="AD6" s="3" t="s">
        <v>38</v>
      </c>
      <c r="AE6" s="12">
        <v>5000000</v>
      </c>
      <c r="AF6" s="10">
        <v>45776</v>
      </c>
      <c r="AG6" s="10">
        <v>45957</v>
      </c>
      <c r="AH6" s="7">
        <v>144</v>
      </c>
      <c r="AI6" s="7">
        <v>83</v>
      </c>
      <c r="AJ6" s="39" t="s">
        <v>429</v>
      </c>
      <c r="AK6" s="7">
        <v>3175365918</v>
      </c>
      <c r="AL6" s="169">
        <v>31037</v>
      </c>
      <c r="AM6" s="7" t="s">
        <v>40</v>
      </c>
      <c r="AN6" s="3" t="s">
        <v>38</v>
      </c>
      <c r="AO6" s="3" t="s">
        <v>38</v>
      </c>
      <c r="AP6" s="3" t="s">
        <v>38</v>
      </c>
      <c r="AQ6" s="3" t="s">
        <v>38</v>
      </c>
      <c r="AR6" s="3" t="s">
        <v>38</v>
      </c>
      <c r="AS6" s="3" t="s">
        <v>38</v>
      </c>
      <c r="AT6" s="3" t="s">
        <v>38</v>
      </c>
      <c r="AU6" s="198" t="s">
        <v>430</v>
      </c>
    </row>
    <row r="7" spans="1:47" ht="58" hidden="1" x14ac:dyDescent="0.35">
      <c r="A7" s="7">
        <v>5</v>
      </c>
      <c r="B7" s="7" t="s">
        <v>28</v>
      </c>
      <c r="C7" s="7" t="s">
        <v>431</v>
      </c>
      <c r="D7" s="7" t="s">
        <v>432</v>
      </c>
      <c r="E7" s="9">
        <v>80856958</v>
      </c>
      <c r="F7" s="7" t="s">
        <v>83</v>
      </c>
      <c r="G7" s="7" t="s">
        <v>414</v>
      </c>
      <c r="H7" s="3" t="s">
        <v>38</v>
      </c>
      <c r="I7" s="3" t="s">
        <v>38</v>
      </c>
      <c r="J7" s="3" t="s">
        <v>38</v>
      </c>
      <c r="K7" s="3" t="s">
        <v>38</v>
      </c>
      <c r="L7" s="3" t="s">
        <v>38</v>
      </c>
      <c r="M7" s="7" t="s">
        <v>433</v>
      </c>
      <c r="N7" s="3" t="s">
        <v>38</v>
      </c>
      <c r="O7" s="3" t="s">
        <v>38</v>
      </c>
      <c r="P7" s="3" t="s">
        <v>38</v>
      </c>
      <c r="Q7" s="7" t="s">
        <v>57</v>
      </c>
      <c r="R7" s="59" t="s">
        <v>434</v>
      </c>
      <c r="S7" s="145" t="s">
        <v>435</v>
      </c>
      <c r="T7" s="7" t="s">
        <v>436</v>
      </c>
      <c r="U7" s="12">
        <v>311400</v>
      </c>
      <c r="V7" s="13">
        <v>0.01</v>
      </c>
      <c r="W7" s="12">
        <v>30828600</v>
      </c>
      <c r="X7" s="13">
        <v>0.99</v>
      </c>
      <c r="Y7" s="3" t="s">
        <v>38</v>
      </c>
      <c r="Z7" s="3" t="s">
        <v>38</v>
      </c>
      <c r="AA7" s="7">
        <v>29225</v>
      </c>
      <c r="AB7" s="7">
        <v>42925</v>
      </c>
      <c r="AC7" s="3" t="s">
        <v>38</v>
      </c>
      <c r="AD7" s="3" t="s">
        <v>38</v>
      </c>
      <c r="AE7" s="12">
        <v>2700000</v>
      </c>
      <c r="AF7" s="10">
        <v>45686</v>
      </c>
      <c r="AG7" s="10">
        <v>46022</v>
      </c>
      <c r="AH7" s="7">
        <v>165</v>
      </c>
      <c r="AI7" s="7">
        <v>151</v>
      </c>
      <c r="AJ7" s="39" t="s">
        <v>437</v>
      </c>
      <c r="AK7" s="7">
        <v>3187226576</v>
      </c>
      <c r="AL7" s="169">
        <v>30959</v>
      </c>
      <c r="AM7" s="7" t="s">
        <v>40</v>
      </c>
      <c r="AN7" s="3" t="s">
        <v>38</v>
      </c>
      <c r="AO7" s="3" t="s">
        <v>38</v>
      </c>
      <c r="AP7" s="3" t="s">
        <v>38</v>
      </c>
      <c r="AQ7" s="3" t="s">
        <v>38</v>
      </c>
      <c r="AR7" s="3" t="s">
        <v>38</v>
      </c>
      <c r="AS7" s="3" t="s">
        <v>38</v>
      </c>
      <c r="AT7" s="3" t="s">
        <v>38</v>
      </c>
      <c r="AU7" s="198" t="s">
        <v>438</v>
      </c>
    </row>
    <row r="8" spans="1:47" ht="58" hidden="1" x14ac:dyDescent="0.35">
      <c r="A8" s="7">
        <v>6</v>
      </c>
      <c r="B8" s="7" t="s">
        <v>28</v>
      </c>
      <c r="C8" s="7" t="s">
        <v>439</v>
      </c>
      <c r="D8" s="7" t="s">
        <v>440</v>
      </c>
      <c r="E8" s="9">
        <v>79976942</v>
      </c>
      <c r="F8" s="7" t="s">
        <v>83</v>
      </c>
      <c r="G8" s="7" t="s">
        <v>414</v>
      </c>
      <c r="H8" s="3" t="s">
        <v>38</v>
      </c>
      <c r="I8" s="3" t="s">
        <v>38</v>
      </c>
      <c r="J8" s="3" t="s">
        <v>38</v>
      </c>
      <c r="K8" s="3" t="s">
        <v>38</v>
      </c>
      <c r="L8" s="3" t="s">
        <v>38</v>
      </c>
      <c r="M8" s="7" t="s">
        <v>73</v>
      </c>
      <c r="N8" s="7" t="s">
        <v>425</v>
      </c>
      <c r="O8" s="3" t="s">
        <v>38</v>
      </c>
      <c r="P8" s="3" t="s">
        <v>38</v>
      </c>
      <c r="Q8" s="7" t="s">
        <v>57</v>
      </c>
      <c r="R8" s="59" t="s">
        <v>441</v>
      </c>
      <c r="S8" s="144" t="s">
        <v>435</v>
      </c>
      <c r="T8" s="7" t="s">
        <v>436</v>
      </c>
      <c r="U8" s="12">
        <v>598333</v>
      </c>
      <c r="V8" s="13">
        <v>0.01</v>
      </c>
      <c r="W8" s="12">
        <v>50242705</v>
      </c>
      <c r="X8" s="13">
        <v>0.99</v>
      </c>
      <c r="Y8" s="3" t="s">
        <v>38</v>
      </c>
      <c r="Z8" s="3" t="s">
        <v>38</v>
      </c>
      <c r="AA8" s="7">
        <v>41225</v>
      </c>
      <c r="AB8" s="7">
        <v>41325</v>
      </c>
      <c r="AC8" s="3" t="s">
        <v>38</v>
      </c>
      <c r="AD8" s="3" t="s">
        <v>38</v>
      </c>
      <c r="AE8" s="12">
        <v>5187861</v>
      </c>
      <c r="AF8" s="10">
        <v>45686</v>
      </c>
      <c r="AG8" s="10">
        <v>45981</v>
      </c>
      <c r="AH8" s="7">
        <v>132</v>
      </c>
      <c r="AI8" s="7">
        <v>8</v>
      </c>
      <c r="AJ8" s="39" t="s">
        <v>442</v>
      </c>
      <c r="AK8" s="7">
        <v>3197149284</v>
      </c>
      <c r="AL8" s="169">
        <v>29447</v>
      </c>
      <c r="AM8" s="7" t="s">
        <v>443</v>
      </c>
      <c r="AN8" s="3" t="s">
        <v>38</v>
      </c>
      <c r="AO8" s="3" t="s">
        <v>38</v>
      </c>
      <c r="AP8" s="3" t="s">
        <v>38</v>
      </c>
      <c r="AQ8" s="3" t="s">
        <v>38</v>
      </c>
      <c r="AR8" s="3" t="s">
        <v>38</v>
      </c>
      <c r="AS8" s="3" t="s">
        <v>38</v>
      </c>
      <c r="AT8" s="3" t="s">
        <v>38</v>
      </c>
      <c r="AU8" s="198" t="s">
        <v>444</v>
      </c>
    </row>
    <row r="9" spans="1:47" ht="58" hidden="1" x14ac:dyDescent="0.35">
      <c r="A9" s="7">
        <v>7</v>
      </c>
      <c r="B9" s="7" t="s">
        <v>28</v>
      </c>
      <c r="C9" s="7" t="s">
        <v>445</v>
      </c>
      <c r="D9" s="7" t="s">
        <v>446</v>
      </c>
      <c r="E9" s="9">
        <v>19421697</v>
      </c>
      <c r="F9" s="7" t="s">
        <v>83</v>
      </c>
      <c r="G9" s="7" t="s">
        <v>414</v>
      </c>
      <c r="H9" s="3" t="s">
        <v>38</v>
      </c>
      <c r="I9" s="3" t="s">
        <v>38</v>
      </c>
      <c r="J9" s="3" t="s">
        <v>38</v>
      </c>
      <c r="K9" s="3" t="s">
        <v>38</v>
      </c>
      <c r="L9" s="3" t="s">
        <v>38</v>
      </c>
      <c r="M9" s="3" t="s">
        <v>38</v>
      </c>
      <c r="N9" s="3" t="s">
        <v>38</v>
      </c>
      <c r="O9" s="3" t="s">
        <v>38</v>
      </c>
      <c r="P9" s="3" t="s">
        <v>38</v>
      </c>
      <c r="Q9" s="7" t="s">
        <v>57</v>
      </c>
      <c r="R9" s="59" t="s">
        <v>447</v>
      </c>
      <c r="S9" s="144" t="s">
        <v>448</v>
      </c>
      <c r="T9" s="7" t="s">
        <v>449</v>
      </c>
      <c r="U9" s="12">
        <v>112500</v>
      </c>
      <c r="V9" s="13">
        <v>5.0000000000000001E-3</v>
      </c>
      <c r="W9" s="3" t="s">
        <v>38</v>
      </c>
      <c r="X9" s="3" t="s">
        <v>38</v>
      </c>
      <c r="Y9" s="14">
        <v>22275000</v>
      </c>
      <c r="Z9" s="13">
        <v>0.99</v>
      </c>
      <c r="AA9" s="7">
        <v>199925</v>
      </c>
      <c r="AB9" s="3" t="s">
        <v>38</v>
      </c>
      <c r="AC9" s="7">
        <v>48925</v>
      </c>
      <c r="AD9" s="3" t="s">
        <v>38</v>
      </c>
      <c r="AE9" s="12">
        <v>2500000</v>
      </c>
      <c r="AF9" s="10">
        <v>45779</v>
      </c>
      <c r="AG9" s="10">
        <v>45963</v>
      </c>
      <c r="AH9" s="7">
        <v>360</v>
      </c>
      <c r="AI9" s="7">
        <v>53</v>
      </c>
      <c r="AJ9" s="39" t="s">
        <v>450</v>
      </c>
      <c r="AK9" s="7">
        <v>3105497453</v>
      </c>
      <c r="AL9" s="169">
        <v>22289</v>
      </c>
      <c r="AM9" s="7" t="s">
        <v>443</v>
      </c>
      <c r="AN9" s="3" t="s">
        <v>38</v>
      </c>
      <c r="AO9" s="3" t="s">
        <v>38</v>
      </c>
      <c r="AP9" s="3" t="s">
        <v>38</v>
      </c>
      <c r="AQ9" s="3" t="s">
        <v>38</v>
      </c>
      <c r="AR9" s="3" t="s">
        <v>38</v>
      </c>
      <c r="AS9" s="3" t="s">
        <v>38</v>
      </c>
      <c r="AT9" s="3" t="s">
        <v>38</v>
      </c>
      <c r="AU9" s="198" t="s">
        <v>451</v>
      </c>
    </row>
    <row r="10" spans="1:47" ht="58" hidden="1" x14ac:dyDescent="0.35">
      <c r="A10" s="7">
        <v>8</v>
      </c>
      <c r="B10" s="7" t="s">
        <v>28</v>
      </c>
      <c r="C10" s="7" t="s">
        <v>452</v>
      </c>
      <c r="D10" s="7" t="s">
        <v>453</v>
      </c>
      <c r="E10" s="9">
        <v>1032402402</v>
      </c>
      <c r="F10" s="7" t="s">
        <v>83</v>
      </c>
      <c r="G10" s="7" t="s">
        <v>414</v>
      </c>
      <c r="H10" s="3" t="s">
        <v>38</v>
      </c>
      <c r="I10" s="3" t="s">
        <v>38</v>
      </c>
      <c r="J10" s="3" t="s">
        <v>38</v>
      </c>
      <c r="K10" s="3" t="s">
        <v>38</v>
      </c>
      <c r="L10" s="3" t="s">
        <v>38</v>
      </c>
      <c r="M10" s="7" t="s">
        <v>454</v>
      </c>
      <c r="N10" s="3" t="s">
        <v>38</v>
      </c>
      <c r="O10" s="3" t="s">
        <v>38</v>
      </c>
      <c r="P10" s="3" t="s">
        <v>38</v>
      </c>
      <c r="Q10" s="7" t="s">
        <v>57</v>
      </c>
      <c r="R10" s="59" t="s">
        <v>455</v>
      </c>
      <c r="S10" s="144" t="s">
        <v>427</v>
      </c>
      <c r="T10" s="7" t="s">
        <v>436</v>
      </c>
      <c r="U10" s="12">
        <v>518333</v>
      </c>
      <c r="V10" s="13">
        <v>0.02</v>
      </c>
      <c r="W10" s="12">
        <v>25548334</v>
      </c>
      <c r="X10" s="13">
        <v>0.98</v>
      </c>
      <c r="Y10" s="3" t="s">
        <v>38</v>
      </c>
      <c r="Z10" s="3" t="s">
        <v>38</v>
      </c>
      <c r="AA10" s="7">
        <v>218925</v>
      </c>
      <c r="AB10" s="7">
        <v>218825</v>
      </c>
      <c r="AC10" s="3" t="s">
        <v>38</v>
      </c>
      <c r="AD10" s="3" t="s">
        <v>38</v>
      </c>
      <c r="AE10" s="12">
        <v>3400000</v>
      </c>
      <c r="AF10" s="10">
        <v>45790</v>
      </c>
      <c r="AG10" s="10">
        <v>46022</v>
      </c>
      <c r="AH10" s="7">
        <v>72</v>
      </c>
      <c r="AI10" s="7">
        <v>0</v>
      </c>
      <c r="AJ10" s="39" t="s">
        <v>456</v>
      </c>
      <c r="AK10" s="7">
        <v>3214191824</v>
      </c>
      <c r="AL10" s="169">
        <v>32137</v>
      </c>
      <c r="AM10" s="7" t="s">
        <v>66</v>
      </c>
      <c r="AN10" s="3" t="s">
        <v>38</v>
      </c>
      <c r="AO10" s="3" t="s">
        <v>38</v>
      </c>
      <c r="AP10" s="3" t="s">
        <v>38</v>
      </c>
      <c r="AQ10" s="3" t="s">
        <v>38</v>
      </c>
      <c r="AR10" s="3" t="s">
        <v>38</v>
      </c>
      <c r="AS10" s="3" t="s">
        <v>38</v>
      </c>
      <c r="AT10" s="3" t="s">
        <v>38</v>
      </c>
      <c r="AU10" s="198" t="s">
        <v>457</v>
      </c>
    </row>
    <row r="11" spans="1:47" ht="58" hidden="1" x14ac:dyDescent="0.35">
      <c r="A11" s="7">
        <v>9</v>
      </c>
      <c r="B11" s="7" t="s">
        <v>28</v>
      </c>
      <c r="C11" s="1" t="s">
        <v>458</v>
      </c>
      <c r="D11" s="1" t="s">
        <v>459</v>
      </c>
      <c r="E11" s="4">
        <v>79962226</v>
      </c>
      <c r="F11" s="1" t="s">
        <v>83</v>
      </c>
      <c r="G11" s="1" t="s">
        <v>414</v>
      </c>
      <c r="H11" s="3" t="s">
        <v>38</v>
      </c>
      <c r="I11" s="3" t="s">
        <v>38</v>
      </c>
      <c r="J11" s="3" t="s">
        <v>38</v>
      </c>
      <c r="K11" s="3" t="s">
        <v>38</v>
      </c>
      <c r="L11" s="3" t="s">
        <v>38</v>
      </c>
      <c r="M11" s="1" t="s">
        <v>86</v>
      </c>
      <c r="N11" s="1" t="s">
        <v>425</v>
      </c>
      <c r="O11" s="3" t="s">
        <v>38</v>
      </c>
      <c r="P11" s="3" t="s">
        <v>38</v>
      </c>
      <c r="Q11" s="1" t="s">
        <v>57</v>
      </c>
      <c r="R11" s="116" t="s">
        <v>460</v>
      </c>
      <c r="S11" s="146" t="s">
        <v>427</v>
      </c>
      <c r="T11" s="7" t="s">
        <v>436</v>
      </c>
      <c r="U11" s="12">
        <v>518333</v>
      </c>
      <c r="V11" s="2">
        <v>0.02</v>
      </c>
      <c r="W11" s="12">
        <v>37815000</v>
      </c>
      <c r="X11" s="2">
        <v>0.98</v>
      </c>
      <c r="Y11" s="3" t="s">
        <v>38</v>
      </c>
      <c r="Z11" s="3" t="s">
        <v>38</v>
      </c>
      <c r="AA11" s="1">
        <v>227525</v>
      </c>
      <c r="AB11" s="1">
        <v>227425</v>
      </c>
      <c r="AC11" s="3" t="s">
        <v>38</v>
      </c>
      <c r="AD11" s="3" t="s">
        <v>38</v>
      </c>
      <c r="AE11" s="12">
        <v>5000000</v>
      </c>
      <c r="AF11" s="6">
        <v>45792</v>
      </c>
      <c r="AG11" s="6">
        <v>46022</v>
      </c>
      <c r="AH11" s="1">
        <v>84</v>
      </c>
      <c r="AI11" s="1">
        <v>0</v>
      </c>
      <c r="AJ11" s="39" t="s">
        <v>461</v>
      </c>
      <c r="AK11" s="1">
        <v>3202345898</v>
      </c>
      <c r="AL11" s="182">
        <v>28346</v>
      </c>
      <c r="AM11" s="7" t="s">
        <v>443</v>
      </c>
      <c r="AN11" s="3" t="s">
        <v>38</v>
      </c>
      <c r="AO11" s="3" t="s">
        <v>38</v>
      </c>
      <c r="AP11" s="3" t="s">
        <v>38</v>
      </c>
      <c r="AQ11" s="3" t="s">
        <v>38</v>
      </c>
      <c r="AR11" s="3" t="s">
        <v>38</v>
      </c>
      <c r="AS11" s="3" t="s">
        <v>38</v>
      </c>
      <c r="AT11" s="3" t="s">
        <v>38</v>
      </c>
      <c r="AU11" s="200" t="s">
        <v>462</v>
      </c>
    </row>
    <row r="12" spans="1:47" ht="36.65" hidden="1" customHeight="1" x14ac:dyDescent="0.35">
      <c r="A12" s="7">
        <v>10</v>
      </c>
      <c r="B12" s="7" t="s">
        <v>28</v>
      </c>
      <c r="C12" s="3" t="s">
        <v>38</v>
      </c>
      <c r="D12" s="3" t="s">
        <v>38</v>
      </c>
      <c r="E12" s="5" t="s">
        <v>38</v>
      </c>
      <c r="F12" s="3" t="s">
        <v>38</v>
      </c>
      <c r="G12" s="7" t="s">
        <v>463</v>
      </c>
      <c r="H12" s="3" t="s">
        <v>38</v>
      </c>
      <c r="I12" s="7" t="s">
        <v>464</v>
      </c>
      <c r="J12" s="7" t="s">
        <v>181</v>
      </c>
      <c r="K12" s="7">
        <v>3100</v>
      </c>
      <c r="L12" s="7">
        <v>16</v>
      </c>
      <c r="M12" s="3" t="s">
        <v>38</v>
      </c>
      <c r="N12" s="3" t="s">
        <v>38</v>
      </c>
      <c r="O12" s="3" t="s">
        <v>38</v>
      </c>
      <c r="P12" s="3" t="s">
        <v>38</v>
      </c>
      <c r="Q12" s="7" t="s">
        <v>44</v>
      </c>
      <c r="R12" s="3" t="s">
        <v>38</v>
      </c>
      <c r="S12" s="3" t="s">
        <v>38</v>
      </c>
      <c r="T12" s="3" t="s">
        <v>38</v>
      </c>
      <c r="U12" s="3" t="s">
        <v>38</v>
      </c>
      <c r="V12" s="3" t="s">
        <v>38</v>
      </c>
      <c r="W12" s="3" t="s">
        <v>38</v>
      </c>
      <c r="X12" s="3" t="s">
        <v>38</v>
      </c>
      <c r="Y12" s="3" t="s">
        <v>38</v>
      </c>
      <c r="Z12" s="3" t="s">
        <v>38</v>
      </c>
      <c r="AA12" s="3" t="s">
        <v>38</v>
      </c>
      <c r="AB12" s="3" t="s">
        <v>38</v>
      </c>
      <c r="AC12" s="3" t="s">
        <v>38</v>
      </c>
      <c r="AD12" s="3" t="s">
        <v>38</v>
      </c>
      <c r="AE12" s="3" t="s">
        <v>38</v>
      </c>
      <c r="AF12" s="3" t="s">
        <v>38</v>
      </c>
      <c r="AG12" s="3" t="s">
        <v>38</v>
      </c>
      <c r="AH12" s="3" t="s">
        <v>38</v>
      </c>
      <c r="AI12" s="3" t="s">
        <v>38</v>
      </c>
      <c r="AJ12" s="3" t="s">
        <v>38</v>
      </c>
      <c r="AK12" s="3" t="s">
        <v>38</v>
      </c>
      <c r="AL12" s="3" t="s">
        <v>38</v>
      </c>
      <c r="AM12" s="3" t="s">
        <v>38</v>
      </c>
      <c r="AN12" s="3" t="s">
        <v>38</v>
      </c>
      <c r="AO12" s="3" t="s">
        <v>38</v>
      </c>
      <c r="AP12" s="3" t="s">
        <v>38</v>
      </c>
      <c r="AQ12" s="3" t="s">
        <v>38</v>
      </c>
      <c r="AR12" s="3" t="s">
        <v>38</v>
      </c>
      <c r="AS12" s="3" t="s">
        <v>38</v>
      </c>
      <c r="AT12" s="3" t="s">
        <v>38</v>
      </c>
      <c r="AU12" s="233" t="s">
        <v>38</v>
      </c>
    </row>
    <row r="13" spans="1:47" ht="33" hidden="1" customHeight="1" x14ac:dyDescent="0.35">
      <c r="A13" s="7">
        <v>11</v>
      </c>
      <c r="B13" s="7" t="s">
        <v>28</v>
      </c>
      <c r="C13" s="16" t="s">
        <v>465</v>
      </c>
      <c r="D13" s="3" t="s">
        <v>38</v>
      </c>
      <c r="E13" s="5" t="s">
        <v>38</v>
      </c>
      <c r="F13" s="3" t="s">
        <v>38</v>
      </c>
      <c r="G13" s="7" t="s">
        <v>414</v>
      </c>
      <c r="H13" s="3" t="s">
        <v>38</v>
      </c>
      <c r="I13" s="3" t="s">
        <v>38</v>
      </c>
      <c r="J13" s="3" t="s">
        <v>38</v>
      </c>
      <c r="K13" s="3" t="s">
        <v>38</v>
      </c>
      <c r="L13" s="3" t="s">
        <v>38</v>
      </c>
      <c r="M13" s="3" t="s">
        <v>38</v>
      </c>
      <c r="N13" s="3" t="s">
        <v>38</v>
      </c>
      <c r="O13" s="3" t="s">
        <v>38</v>
      </c>
      <c r="P13" s="3" t="s">
        <v>38</v>
      </c>
      <c r="Q13" s="3" t="s">
        <v>38</v>
      </c>
      <c r="R13" s="123" t="s">
        <v>38</v>
      </c>
      <c r="S13" s="3" t="s">
        <v>38</v>
      </c>
      <c r="T13" s="3" t="s">
        <v>38</v>
      </c>
      <c r="U13" s="3" t="s">
        <v>38</v>
      </c>
      <c r="V13" s="3" t="s">
        <v>38</v>
      </c>
      <c r="W13" s="3" t="s">
        <v>38</v>
      </c>
      <c r="X13" s="3" t="s">
        <v>38</v>
      </c>
      <c r="Y13" s="3" t="s">
        <v>38</v>
      </c>
      <c r="Z13" s="3" t="s">
        <v>38</v>
      </c>
      <c r="AA13" s="3" t="s">
        <v>38</v>
      </c>
      <c r="AB13" s="3" t="s">
        <v>38</v>
      </c>
      <c r="AC13" s="3" t="s">
        <v>38</v>
      </c>
      <c r="AD13" s="3" t="s">
        <v>38</v>
      </c>
      <c r="AE13" s="3" t="s">
        <v>38</v>
      </c>
      <c r="AF13" s="165" t="s">
        <v>38</v>
      </c>
      <c r="AG13" s="165" t="s">
        <v>38</v>
      </c>
      <c r="AH13" s="3" t="s">
        <v>38</v>
      </c>
      <c r="AI13" s="3" t="s">
        <v>38</v>
      </c>
      <c r="AJ13" s="3" t="s">
        <v>38</v>
      </c>
      <c r="AK13" s="3" t="s">
        <v>38</v>
      </c>
      <c r="AL13" s="183" t="s">
        <v>38</v>
      </c>
      <c r="AM13" s="3" t="s">
        <v>38</v>
      </c>
      <c r="AN13" s="3" t="s">
        <v>38</v>
      </c>
      <c r="AO13" s="3" t="s">
        <v>38</v>
      </c>
      <c r="AP13" s="3" t="s">
        <v>38</v>
      </c>
      <c r="AQ13" s="3" t="s">
        <v>38</v>
      </c>
      <c r="AR13" s="3" t="s">
        <v>38</v>
      </c>
      <c r="AS13" s="3" t="s">
        <v>38</v>
      </c>
      <c r="AT13" s="3" t="s">
        <v>38</v>
      </c>
      <c r="AU13" s="201" t="s">
        <v>38</v>
      </c>
    </row>
    <row r="14" spans="1:47" ht="30" hidden="1" customHeight="1" x14ac:dyDescent="0.35">
      <c r="A14" s="7">
        <v>12</v>
      </c>
      <c r="B14" s="7" t="s">
        <v>28</v>
      </c>
      <c r="C14" s="7" t="s">
        <v>466</v>
      </c>
      <c r="D14" s="7" t="s">
        <v>467</v>
      </c>
      <c r="E14" s="9">
        <v>52009972</v>
      </c>
      <c r="F14" s="7" t="s">
        <v>49</v>
      </c>
      <c r="G14" s="7" t="s">
        <v>31</v>
      </c>
      <c r="H14" s="7" t="s">
        <v>61</v>
      </c>
      <c r="I14" s="16"/>
      <c r="J14" s="7" t="s">
        <v>62</v>
      </c>
      <c r="K14" s="7">
        <v>2028</v>
      </c>
      <c r="L14" s="7">
        <v>13</v>
      </c>
      <c r="M14" s="7" t="s">
        <v>63</v>
      </c>
      <c r="N14" s="7" t="s">
        <v>64</v>
      </c>
      <c r="O14" s="3" t="s">
        <v>38</v>
      </c>
      <c r="P14" s="3" t="s">
        <v>38</v>
      </c>
      <c r="Q14" s="7" t="s">
        <v>57</v>
      </c>
      <c r="R14" s="3" t="s">
        <v>38</v>
      </c>
      <c r="S14" s="3" t="s">
        <v>38</v>
      </c>
      <c r="T14" s="3" t="s">
        <v>38</v>
      </c>
      <c r="U14" s="3" t="s">
        <v>38</v>
      </c>
      <c r="V14" s="3" t="s">
        <v>38</v>
      </c>
      <c r="W14" s="3" t="s">
        <v>38</v>
      </c>
      <c r="X14" s="3" t="s">
        <v>38</v>
      </c>
      <c r="Y14" s="3" t="s">
        <v>38</v>
      </c>
      <c r="Z14" s="3" t="s">
        <v>38</v>
      </c>
      <c r="AA14" s="3" t="s">
        <v>38</v>
      </c>
      <c r="AB14" s="3" t="s">
        <v>38</v>
      </c>
      <c r="AC14" s="3" t="s">
        <v>38</v>
      </c>
      <c r="AD14" s="3" t="s">
        <v>38</v>
      </c>
      <c r="AE14" s="3" t="s">
        <v>38</v>
      </c>
      <c r="AF14" s="3" t="s">
        <v>38</v>
      </c>
      <c r="AG14" s="3" t="s">
        <v>38</v>
      </c>
      <c r="AH14" s="7">
        <v>360</v>
      </c>
      <c r="AI14" s="7">
        <v>96</v>
      </c>
      <c r="AJ14" s="36" t="s">
        <v>65</v>
      </c>
      <c r="AK14" s="7">
        <v>3107894126</v>
      </c>
      <c r="AL14" s="10">
        <v>26478</v>
      </c>
      <c r="AM14" s="7" t="s">
        <v>66</v>
      </c>
      <c r="AN14" s="3" t="s">
        <v>38</v>
      </c>
      <c r="AO14" s="10">
        <v>45839</v>
      </c>
      <c r="AP14" s="7" t="s">
        <v>68</v>
      </c>
      <c r="AQ14" s="3" t="s">
        <v>38</v>
      </c>
      <c r="AR14" s="7" t="s">
        <v>57</v>
      </c>
      <c r="AS14" s="3" t="s">
        <v>38</v>
      </c>
      <c r="AT14" s="11" t="s">
        <v>408</v>
      </c>
      <c r="AU14" s="8" t="s">
        <v>69</v>
      </c>
    </row>
    <row r="15" spans="1:47" ht="101.5" x14ac:dyDescent="0.35">
      <c r="A15" s="16">
        <v>13</v>
      </c>
      <c r="B15" s="18" t="s">
        <v>70</v>
      </c>
      <c r="C15" s="7" t="s">
        <v>468</v>
      </c>
      <c r="D15" s="7" t="s">
        <v>469</v>
      </c>
      <c r="E15" s="9">
        <v>49795905</v>
      </c>
      <c r="F15" s="7" t="s">
        <v>49</v>
      </c>
      <c r="G15" s="7" t="s">
        <v>414</v>
      </c>
      <c r="H15" s="3" t="s">
        <v>38</v>
      </c>
      <c r="I15" s="3" t="s">
        <v>38</v>
      </c>
      <c r="J15" s="3" t="s">
        <v>38</v>
      </c>
      <c r="K15" s="3" t="s">
        <v>38</v>
      </c>
      <c r="L15" s="3" t="s">
        <v>38</v>
      </c>
      <c r="M15" s="7" t="s">
        <v>268</v>
      </c>
      <c r="N15" s="7" t="s">
        <v>470</v>
      </c>
      <c r="O15" s="3" t="s">
        <v>38</v>
      </c>
      <c r="P15" s="3" t="s">
        <v>38</v>
      </c>
      <c r="Q15" s="7" t="s">
        <v>57</v>
      </c>
      <c r="R15" s="59" t="s">
        <v>471</v>
      </c>
      <c r="S15" s="144" t="s">
        <v>472</v>
      </c>
      <c r="T15" s="18" t="s">
        <v>473</v>
      </c>
      <c r="U15" s="12">
        <v>13650000</v>
      </c>
      <c r="V15" s="47">
        <v>0.7</v>
      </c>
      <c r="W15" s="3" t="s">
        <v>38</v>
      </c>
      <c r="X15" s="3" t="s">
        <v>38</v>
      </c>
      <c r="Y15" s="12">
        <v>5850000</v>
      </c>
      <c r="Z15" s="47">
        <v>0.3</v>
      </c>
      <c r="AA15" s="7">
        <v>170825</v>
      </c>
      <c r="AB15" s="3" t="s">
        <v>38</v>
      </c>
      <c r="AC15" s="7">
        <v>44025</v>
      </c>
      <c r="AD15" s="3" t="s">
        <v>38</v>
      </c>
      <c r="AE15" s="12">
        <v>6500000</v>
      </c>
      <c r="AF15" s="10" t="s">
        <v>474</v>
      </c>
      <c r="AG15" s="10" t="s">
        <v>475</v>
      </c>
      <c r="AH15" s="7">
        <v>200</v>
      </c>
      <c r="AI15" s="7">
        <v>132</v>
      </c>
      <c r="AJ15" s="41" t="s">
        <v>476</v>
      </c>
      <c r="AK15" s="7">
        <v>3012445916</v>
      </c>
      <c r="AL15" s="184">
        <v>29401</v>
      </c>
      <c r="AM15" s="7" t="s">
        <v>40</v>
      </c>
      <c r="AN15" s="3" t="s">
        <v>38</v>
      </c>
      <c r="AO15" s="3" t="s">
        <v>38</v>
      </c>
      <c r="AP15" s="3" t="s">
        <v>38</v>
      </c>
      <c r="AQ15" s="3" t="s">
        <v>38</v>
      </c>
      <c r="AR15" s="3" t="s">
        <v>38</v>
      </c>
      <c r="AS15" s="3" t="s">
        <v>38</v>
      </c>
      <c r="AT15" s="3" t="s">
        <v>38</v>
      </c>
      <c r="AU15" s="198" t="s">
        <v>477</v>
      </c>
    </row>
    <row r="16" spans="1:47" ht="116" x14ac:dyDescent="0.35">
      <c r="A16" s="7">
        <v>14</v>
      </c>
      <c r="B16" s="18" t="s">
        <v>70</v>
      </c>
      <c r="C16" s="7" t="s">
        <v>478</v>
      </c>
      <c r="D16" s="7" t="s">
        <v>479</v>
      </c>
      <c r="E16" s="9">
        <v>53071048</v>
      </c>
      <c r="F16" s="7" t="s">
        <v>49</v>
      </c>
      <c r="G16" s="7" t="s">
        <v>414</v>
      </c>
      <c r="H16" s="3" t="s">
        <v>38</v>
      </c>
      <c r="I16" s="3" t="s">
        <v>38</v>
      </c>
      <c r="J16" s="3" t="s">
        <v>38</v>
      </c>
      <c r="K16" s="3" t="s">
        <v>38</v>
      </c>
      <c r="L16" s="3" t="s">
        <v>38</v>
      </c>
      <c r="M16" s="7" t="s">
        <v>86</v>
      </c>
      <c r="N16" s="7" t="s">
        <v>480</v>
      </c>
      <c r="O16" s="3" t="s">
        <v>38</v>
      </c>
      <c r="P16" s="3" t="s">
        <v>38</v>
      </c>
      <c r="Q16" s="7" t="s">
        <v>57</v>
      </c>
      <c r="R16" s="59" t="s">
        <v>481</v>
      </c>
      <c r="S16" s="144" t="s">
        <v>472</v>
      </c>
      <c r="T16" s="18" t="s">
        <v>473</v>
      </c>
      <c r="U16" s="12">
        <v>285000</v>
      </c>
      <c r="V16" s="47">
        <v>0.01</v>
      </c>
      <c r="W16" s="3" t="s">
        <v>38</v>
      </c>
      <c r="X16" s="3" t="s">
        <v>38</v>
      </c>
      <c r="Y16" s="12">
        <v>28215000</v>
      </c>
      <c r="Z16" s="47">
        <v>0.99</v>
      </c>
      <c r="AA16" s="7">
        <v>157725</v>
      </c>
      <c r="AB16" s="3" t="s">
        <v>38</v>
      </c>
      <c r="AC16" s="7">
        <v>42825</v>
      </c>
      <c r="AD16" s="3" t="s">
        <v>38</v>
      </c>
      <c r="AE16" s="12">
        <v>9500000</v>
      </c>
      <c r="AF16" s="10">
        <v>45758</v>
      </c>
      <c r="AG16" s="10">
        <v>45848</v>
      </c>
      <c r="AH16" s="7">
        <v>270</v>
      </c>
      <c r="AI16" s="7">
        <v>14</v>
      </c>
      <c r="AJ16" s="172" t="s">
        <v>482</v>
      </c>
      <c r="AK16" s="7">
        <v>3124292274</v>
      </c>
      <c r="AL16" s="184">
        <v>30732</v>
      </c>
      <c r="AM16" s="7" t="s">
        <v>40</v>
      </c>
      <c r="AN16" s="3" t="s">
        <v>38</v>
      </c>
      <c r="AO16" s="3" t="s">
        <v>38</v>
      </c>
      <c r="AP16" s="3" t="s">
        <v>38</v>
      </c>
      <c r="AQ16" s="3" t="s">
        <v>38</v>
      </c>
      <c r="AR16" s="3" t="s">
        <v>38</v>
      </c>
      <c r="AS16" s="3" t="s">
        <v>38</v>
      </c>
      <c r="AT16" s="3" t="s">
        <v>38</v>
      </c>
      <c r="AU16" s="198" t="s">
        <v>483</v>
      </c>
    </row>
    <row r="17" spans="1:47" ht="72.5" x14ac:dyDescent="0.35">
      <c r="A17" s="7">
        <v>15</v>
      </c>
      <c r="B17" s="18" t="s">
        <v>70</v>
      </c>
      <c r="C17" s="7" t="s">
        <v>484</v>
      </c>
      <c r="D17" s="7" t="s">
        <v>485</v>
      </c>
      <c r="E17" s="9">
        <v>1030535191</v>
      </c>
      <c r="F17" s="7" t="s">
        <v>49</v>
      </c>
      <c r="G17" s="7" t="s">
        <v>414</v>
      </c>
      <c r="H17" s="3" t="s">
        <v>38</v>
      </c>
      <c r="I17" s="3" t="s">
        <v>38</v>
      </c>
      <c r="J17" s="3" t="s">
        <v>38</v>
      </c>
      <c r="K17" s="3" t="s">
        <v>38</v>
      </c>
      <c r="L17" s="3" t="s">
        <v>38</v>
      </c>
      <c r="M17" s="7" t="s">
        <v>86</v>
      </c>
      <c r="N17" s="7" t="s">
        <v>470</v>
      </c>
      <c r="O17" s="3" t="s">
        <v>38</v>
      </c>
      <c r="P17" s="3" t="s">
        <v>38</v>
      </c>
      <c r="Q17" s="7" t="s">
        <v>57</v>
      </c>
      <c r="R17" s="59" t="s">
        <v>486</v>
      </c>
      <c r="S17" s="144" t="s">
        <v>472</v>
      </c>
      <c r="T17" s="18" t="s">
        <v>487</v>
      </c>
      <c r="U17" s="12">
        <v>980333</v>
      </c>
      <c r="V17" s="47">
        <v>0.01</v>
      </c>
      <c r="W17" s="12">
        <v>96486334</v>
      </c>
      <c r="X17" s="47">
        <v>0.99</v>
      </c>
      <c r="Y17" s="3" t="s">
        <v>38</v>
      </c>
      <c r="Z17" s="3" t="s">
        <v>38</v>
      </c>
      <c r="AA17" s="7">
        <v>17725</v>
      </c>
      <c r="AB17" s="7">
        <v>17425</v>
      </c>
      <c r="AC17" s="3" t="s">
        <v>38</v>
      </c>
      <c r="AD17" s="3" t="s">
        <v>38</v>
      </c>
      <c r="AE17" s="12">
        <v>8500000</v>
      </c>
      <c r="AF17" s="10" t="s">
        <v>488</v>
      </c>
      <c r="AG17" s="10" t="s">
        <v>489</v>
      </c>
      <c r="AH17" s="7">
        <v>198</v>
      </c>
      <c r="AI17" s="7">
        <v>18</v>
      </c>
      <c r="AJ17" s="41" t="s">
        <v>490</v>
      </c>
      <c r="AK17" s="7">
        <v>3123549597</v>
      </c>
      <c r="AL17" s="184">
        <v>32084</v>
      </c>
      <c r="AM17" s="7" t="s">
        <v>40</v>
      </c>
      <c r="AN17" s="3" t="s">
        <v>38</v>
      </c>
      <c r="AO17" s="3" t="s">
        <v>38</v>
      </c>
      <c r="AP17" s="3" t="s">
        <v>38</v>
      </c>
      <c r="AQ17" s="3" t="s">
        <v>38</v>
      </c>
      <c r="AR17" s="3" t="s">
        <v>38</v>
      </c>
      <c r="AS17" s="3" t="s">
        <v>38</v>
      </c>
      <c r="AT17" s="3" t="s">
        <v>38</v>
      </c>
      <c r="AU17" s="198" t="s">
        <v>491</v>
      </c>
    </row>
    <row r="18" spans="1:47" ht="72.5" x14ac:dyDescent="0.35">
      <c r="A18" s="7">
        <v>16</v>
      </c>
      <c r="B18" s="18" t="s">
        <v>70</v>
      </c>
      <c r="C18" s="7" t="s">
        <v>492</v>
      </c>
      <c r="D18" s="7" t="s">
        <v>493</v>
      </c>
      <c r="E18" s="9">
        <v>53012779</v>
      </c>
      <c r="F18" s="7" t="s">
        <v>49</v>
      </c>
      <c r="G18" s="7" t="s">
        <v>414</v>
      </c>
      <c r="H18" s="3" t="s">
        <v>38</v>
      </c>
      <c r="I18" s="3" t="s">
        <v>38</v>
      </c>
      <c r="J18" s="3" t="s">
        <v>38</v>
      </c>
      <c r="K18" s="3" t="s">
        <v>38</v>
      </c>
      <c r="L18" s="3" t="s">
        <v>38</v>
      </c>
      <c r="M18" s="7" t="s">
        <v>86</v>
      </c>
      <c r="N18" s="7" t="s">
        <v>494</v>
      </c>
      <c r="O18" s="3" t="s">
        <v>38</v>
      </c>
      <c r="P18" s="3" t="s">
        <v>38</v>
      </c>
      <c r="Q18" s="7" t="s">
        <v>57</v>
      </c>
      <c r="R18" s="59" t="s">
        <v>495</v>
      </c>
      <c r="S18" s="144" t="s">
        <v>472</v>
      </c>
      <c r="T18" s="18" t="s">
        <v>487</v>
      </c>
      <c r="U18" s="12">
        <v>980333</v>
      </c>
      <c r="V18" s="47">
        <v>0.01</v>
      </c>
      <c r="W18" s="12">
        <v>96486334</v>
      </c>
      <c r="X18" s="47">
        <v>0.99</v>
      </c>
      <c r="Y18" s="3" t="s">
        <v>38</v>
      </c>
      <c r="Z18" s="3" t="s">
        <v>38</v>
      </c>
      <c r="AA18" s="7">
        <v>17825</v>
      </c>
      <c r="AB18" s="7">
        <v>17525</v>
      </c>
      <c r="AC18" s="3" t="s">
        <v>38</v>
      </c>
      <c r="AD18" s="3" t="s">
        <v>38</v>
      </c>
      <c r="AE18" s="12">
        <v>8500000</v>
      </c>
      <c r="AF18" s="10" t="s">
        <v>488</v>
      </c>
      <c r="AG18" s="10" t="s">
        <v>489</v>
      </c>
      <c r="AH18" s="7">
        <v>170</v>
      </c>
      <c r="AI18" s="7">
        <v>8</v>
      </c>
      <c r="AJ18" s="40" t="s">
        <v>496</v>
      </c>
      <c r="AK18" s="7">
        <v>3017560115</v>
      </c>
      <c r="AL18" s="184">
        <v>30747</v>
      </c>
      <c r="AM18" s="7" t="s">
        <v>40</v>
      </c>
      <c r="AN18" s="3" t="s">
        <v>38</v>
      </c>
      <c r="AO18" s="3" t="s">
        <v>38</v>
      </c>
      <c r="AP18" s="3" t="s">
        <v>38</v>
      </c>
      <c r="AQ18" s="3" t="s">
        <v>38</v>
      </c>
      <c r="AR18" s="3" t="s">
        <v>38</v>
      </c>
      <c r="AS18" s="3" t="s">
        <v>38</v>
      </c>
      <c r="AT18" s="3" t="s">
        <v>38</v>
      </c>
      <c r="AU18" s="198" t="s">
        <v>497</v>
      </c>
    </row>
    <row r="19" spans="1:47" ht="101.5" x14ac:dyDescent="0.35">
      <c r="A19" s="7">
        <v>17</v>
      </c>
      <c r="B19" s="18" t="s">
        <v>70</v>
      </c>
      <c r="C19" s="7" t="s">
        <v>498</v>
      </c>
      <c r="D19" s="7" t="s">
        <v>499</v>
      </c>
      <c r="E19" s="9">
        <v>1022334295</v>
      </c>
      <c r="F19" s="7" t="s">
        <v>83</v>
      </c>
      <c r="G19" s="7" t="s">
        <v>414</v>
      </c>
      <c r="H19" s="3" t="s">
        <v>38</v>
      </c>
      <c r="I19" s="3" t="s">
        <v>38</v>
      </c>
      <c r="J19" s="3" t="s">
        <v>38</v>
      </c>
      <c r="K19" s="3" t="s">
        <v>38</v>
      </c>
      <c r="L19" s="3" t="s">
        <v>38</v>
      </c>
      <c r="M19" s="7" t="s">
        <v>86</v>
      </c>
      <c r="N19" s="7" t="s">
        <v>500</v>
      </c>
      <c r="O19" s="3" t="s">
        <v>38</v>
      </c>
      <c r="P19" s="3" t="s">
        <v>38</v>
      </c>
      <c r="Q19" s="7" t="s">
        <v>142</v>
      </c>
      <c r="R19" s="59" t="s">
        <v>501</v>
      </c>
      <c r="S19" s="144" t="s">
        <v>472</v>
      </c>
      <c r="T19" s="18" t="s">
        <v>473</v>
      </c>
      <c r="U19" s="12">
        <v>929333</v>
      </c>
      <c r="V19" s="47">
        <v>0.01</v>
      </c>
      <c r="W19" s="3" t="s">
        <v>38</v>
      </c>
      <c r="X19" s="3" t="s">
        <v>38</v>
      </c>
      <c r="Y19" s="12">
        <v>92004000</v>
      </c>
      <c r="Z19" s="47">
        <v>0.99</v>
      </c>
      <c r="AA19" s="7">
        <v>56225</v>
      </c>
      <c r="AB19" s="3" t="s">
        <v>38</v>
      </c>
      <c r="AC19" s="7">
        <v>27925</v>
      </c>
      <c r="AD19" s="3" t="s">
        <v>38</v>
      </c>
      <c r="AE19" s="12">
        <v>8500000</v>
      </c>
      <c r="AF19" s="10">
        <v>45718</v>
      </c>
      <c r="AG19" s="10" t="s">
        <v>489</v>
      </c>
      <c r="AH19" s="7">
        <v>159</v>
      </c>
      <c r="AI19" s="7">
        <v>17</v>
      </c>
      <c r="AJ19" s="40" t="s">
        <v>502</v>
      </c>
      <c r="AK19" s="7">
        <v>3204603212</v>
      </c>
      <c r="AL19" s="184">
        <v>31873</v>
      </c>
      <c r="AM19" s="7" t="s">
        <v>443</v>
      </c>
      <c r="AN19" s="3" t="s">
        <v>38</v>
      </c>
      <c r="AO19" s="3" t="s">
        <v>38</v>
      </c>
      <c r="AP19" s="3" t="s">
        <v>38</v>
      </c>
      <c r="AQ19" s="3" t="s">
        <v>38</v>
      </c>
      <c r="AR19" s="3" t="s">
        <v>38</v>
      </c>
      <c r="AS19" s="3" t="s">
        <v>38</v>
      </c>
      <c r="AT19" s="3" t="s">
        <v>38</v>
      </c>
      <c r="AU19" s="198" t="s">
        <v>503</v>
      </c>
    </row>
    <row r="20" spans="1:47" ht="116" x14ac:dyDescent="0.35">
      <c r="A20" s="7">
        <v>18</v>
      </c>
      <c r="B20" s="18" t="s">
        <v>70</v>
      </c>
      <c r="C20" s="7" t="s">
        <v>504</v>
      </c>
      <c r="D20" s="7" t="s">
        <v>505</v>
      </c>
      <c r="E20" s="9">
        <v>51654560</v>
      </c>
      <c r="F20" s="7" t="s">
        <v>49</v>
      </c>
      <c r="G20" s="7" t="s">
        <v>414</v>
      </c>
      <c r="H20" s="3" t="s">
        <v>38</v>
      </c>
      <c r="I20" s="3" t="s">
        <v>38</v>
      </c>
      <c r="J20" s="3" t="s">
        <v>38</v>
      </c>
      <c r="K20" s="3" t="s">
        <v>38</v>
      </c>
      <c r="L20" s="3" t="s">
        <v>38</v>
      </c>
      <c r="M20" s="7" t="s">
        <v>73</v>
      </c>
      <c r="N20" s="7" t="s">
        <v>506</v>
      </c>
      <c r="O20" s="3" t="s">
        <v>38</v>
      </c>
      <c r="P20" s="3" t="s">
        <v>38</v>
      </c>
      <c r="Q20" s="7" t="s">
        <v>142</v>
      </c>
      <c r="R20" s="59" t="s">
        <v>507</v>
      </c>
      <c r="S20" s="144" t="s">
        <v>472</v>
      </c>
      <c r="T20" s="18" t="s">
        <v>473</v>
      </c>
      <c r="U20" s="12">
        <v>13650000</v>
      </c>
      <c r="V20" s="47">
        <v>0.7</v>
      </c>
      <c r="W20" s="3" t="s">
        <v>38</v>
      </c>
      <c r="X20" s="3" t="s">
        <v>38</v>
      </c>
      <c r="Y20" s="12">
        <v>5850000</v>
      </c>
      <c r="Z20" s="47">
        <v>0.3</v>
      </c>
      <c r="AA20" s="7">
        <v>170725</v>
      </c>
      <c r="AB20" s="3" t="s">
        <v>38</v>
      </c>
      <c r="AC20" s="7">
        <v>43825</v>
      </c>
      <c r="AD20" s="3" t="s">
        <v>38</v>
      </c>
      <c r="AE20" s="12">
        <v>6500000</v>
      </c>
      <c r="AF20" s="10" t="s">
        <v>474</v>
      </c>
      <c r="AG20" s="10" t="s">
        <v>508</v>
      </c>
      <c r="AH20" s="7">
        <v>432</v>
      </c>
      <c r="AI20" s="7">
        <v>432</v>
      </c>
      <c r="AJ20" s="40" t="s">
        <v>509</v>
      </c>
      <c r="AK20" s="7">
        <v>3106497827</v>
      </c>
      <c r="AL20" s="184">
        <v>22802</v>
      </c>
      <c r="AM20" s="7" t="s">
        <v>66</v>
      </c>
      <c r="AN20" s="18" t="s">
        <v>510</v>
      </c>
      <c r="AO20" s="3" t="s">
        <v>38</v>
      </c>
      <c r="AP20" s="3" t="s">
        <v>38</v>
      </c>
      <c r="AQ20" s="3" t="s">
        <v>38</v>
      </c>
      <c r="AR20" s="3" t="s">
        <v>38</v>
      </c>
      <c r="AS20" s="3" t="s">
        <v>38</v>
      </c>
      <c r="AT20" s="3" t="s">
        <v>38</v>
      </c>
      <c r="AU20" s="198" t="s">
        <v>511</v>
      </c>
    </row>
    <row r="21" spans="1:47" ht="130.5" x14ac:dyDescent="0.35">
      <c r="A21" s="7">
        <v>19</v>
      </c>
      <c r="B21" s="18" t="s">
        <v>70</v>
      </c>
      <c r="C21" s="7" t="s">
        <v>512</v>
      </c>
      <c r="D21" s="7" t="s">
        <v>513</v>
      </c>
      <c r="E21" s="9">
        <v>1022373180</v>
      </c>
      <c r="F21" s="7" t="s">
        <v>49</v>
      </c>
      <c r="G21" s="7" t="s">
        <v>414</v>
      </c>
      <c r="H21" s="3" t="s">
        <v>38</v>
      </c>
      <c r="I21" s="3" t="s">
        <v>38</v>
      </c>
      <c r="J21" s="3" t="s">
        <v>38</v>
      </c>
      <c r="K21" s="3" t="s">
        <v>38</v>
      </c>
      <c r="L21" s="3" t="s">
        <v>38</v>
      </c>
      <c r="M21" s="7" t="s">
        <v>268</v>
      </c>
      <c r="N21" s="7" t="s">
        <v>514</v>
      </c>
      <c r="O21" s="3" t="s">
        <v>38</v>
      </c>
      <c r="P21" s="3" t="s">
        <v>38</v>
      </c>
      <c r="Q21" s="7" t="s">
        <v>57</v>
      </c>
      <c r="R21" s="59" t="s">
        <v>515</v>
      </c>
      <c r="S21" s="144" t="s">
        <v>472</v>
      </c>
      <c r="T21" s="18" t="s">
        <v>487</v>
      </c>
      <c r="U21" s="12">
        <v>1153333</v>
      </c>
      <c r="V21" s="47">
        <v>0.01</v>
      </c>
      <c r="W21" s="12">
        <v>113513334</v>
      </c>
      <c r="X21" s="47">
        <v>0.99</v>
      </c>
      <c r="Y21" s="3" t="s">
        <v>38</v>
      </c>
      <c r="Z21" s="3" t="s">
        <v>38</v>
      </c>
      <c r="AA21" s="7">
        <v>17125</v>
      </c>
      <c r="AB21" s="7">
        <v>17225</v>
      </c>
      <c r="AC21" s="7" t="s">
        <v>516</v>
      </c>
      <c r="AD21" s="3" t="s">
        <v>38</v>
      </c>
      <c r="AE21" s="12">
        <v>10000000</v>
      </c>
      <c r="AF21" s="10" t="s">
        <v>488</v>
      </c>
      <c r="AG21" s="10" t="s">
        <v>489</v>
      </c>
      <c r="AH21" s="7">
        <v>144</v>
      </c>
      <c r="AI21" s="7">
        <v>60</v>
      </c>
      <c r="AJ21" s="39" t="s">
        <v>517</v>
      </c>
      <c r="AK21" s="7">
        <v>3015962208</v>
      </c>
      <c r="AL21" s="184" t="s">
        <v>518</v>
      </c>
      <c r="AM21" s="7" t="s">
        <v>420</v>
      </c>
      <c r="AN21" s="18" t="s">
        <v>519</v>
      </c>
      <c r="AO21" s="3" t="s">
        <v>38</v>
      </c>
      <c r="AP21" s="3" t="s">
        <v>38</v>
      </c>
      <c r="AQ21" s="3" t="s">
        <v>38</v>
      </c>
      <c r="AR21" s="3" t="s">
        <v>38</v>
      </c>
      <c r="AS21" s="3" t="s">
        <v>38</v>
      </c>
      <c r="AT21" s="3" t="s">
        <v>38</v>
      </c>
      <c r="AU21" s="198" t="s">
        <v>520</v>
      </c>
    </row>
    <row r="22" spans="1:47" ht="72.5" x14ac:dyDescent="0.35">
      <c r="A22" s="7">
        <v>20</v>
      </c>
      <c r="B22" s="18" t="s">
        <v>70</v>
      </c>
      <c r="C22" s="7" t="s">
        <v>521</v>
      </c>
      <c r="D22" s="7" t="s">
        <v>522</v>
      </c>
      <c r="E22" s="9">
        <v>1022378348</v>
      </c>
      <c r="F22" s="7" t="s">
        <v>49</v>
      </c>
      <c r="G22" s="7" t="s">
        <v>414</v>
      </c>
      <c r="H22" s="3" t="s">
        <v>38</v>
      </c>
      <c r="I22" s="3" t="s">
        <v>38</v>
      </c>
      <c r="J22" s="3" t="s">
        <v>38</v>
      </c>
      <c r="K22" s="3" t="s">
        <v>38</v>
      </c>
      <c r="L22" s="3" t="s">
        <v>38</v>
      </c>
      <c r="M22" s="7" t="s">
        <v>86</v>
      </c>
      <c r="N22" s="7" t="s">
        <v>523</v>
      </c>
      <c r="O22" s="3" t="s">
        <v>38</v>
      </c>
      <c r="P22" s="3" t="s">
        <v>38</v>
      </c>
      <c r="Q22" s="7" t="s">
        <v>57</v>
      </c>
      <c r="R22" s="59" t="s">
        <v>524</v>
      </c>
      <c r="S22" s="144" t="s">
        <v>472</v>
      </c>
      <c r="T22" s="18" t="s">
        <v>473</v>
      </c>
      <c r="U22" s="12">
        <v>16800000</v>
      </c>
      <c r="V22" s="47">
        <v>0.7</v>
      </c>
      <c r="W22" s="3" t="s">
        <v>38</v>
      </c>
      <c r="X22" s="3" t="s">
        <v>38</v>
      </c>
      <c r="Y22" s="74">
        <v>7200000</v>
      </c>
      <c r="Z22" s="47">
        <v>0.3</v>
      </c>
      <c r="AA22" s="7">
        <v>171125</v>
      </c>
      <c r="AB22" s="3" t="s">
        <v>38</v>
      </c>
      <c r="AC22" s="7">
        <v>43925</v>
      </c>
      <c r="AD22" s="3" t="s">
        <v>38</v>
      </c>
      <c r="AE22" s="12">
        <v>8000000</v>
      </c>
      <c r="AF22" s="10">
        <v>45761</v>
      </c>
      <c r="AG22" s="53">
        <v>45851</v>
      </c>
      <c r="AH22" s="7">
        <v>96</v>
      </c>
      <c r="AI22" s="7">
        <v>2</v>
      </c>
      <c r="AJ22" s="40" t="s">
        <v>525</v>
      </c>
      <c r="AK22" s="7">
        <v>3134305742</v>
      </c>
      <c r="AL22" s="184">
        <v>33673</v>
      </c>
      <c r="AM22" s="7" t="s">
        <v>40</v>
      </c>
      <c r="AN22" s="3" t="s">
        <v>38</v>
      </c>
      <c r="AO22" s="3" t="s">
        <v>38</v>
      </c>
      <c r="AP22" s="3" t="s">
        <v>38</v>
      </c>
      <c r="AQ22" s="3" t="s">
        <v>38</v>
      </c>
      <c r="AR22" s="3" t="s">
        <v>38</v>
      </c>
      <c r="AS22" s="3" t="s">
        <v>38</v>
      </c>
      <c r="AT22" s="3" t="s">
        <v>38</v>
      </c>
      <c r="AU22" s="198" t="s">
        <v>526</v>
      </c>
    </row>
    <row r="23" spans="1:47" ht="159.5" x14ac:dyDescent="0.35">
      <c r="A23" s="7">
        <v>21</v>
      </c>
      <c r="B23" s="18" t="s">
        <v>70</v>
      </c>
      <c r="C23" s="7" t="s">
        <v>527</v>
      </c>
      <c r="D23" s="7" t="s">
        <v>528</v>
      </c>
      <c r="E23" s="9">
        <v>51991676</v>
      </c>
      <c r="F23" s="7" t="s">
        <v>49</v>
      </c>
      <c r="G23" s="7" t="s">
        <v>31</v>
      </c>
      <c r="H23" s="7" t="s">
        <v>32</v>
      </c>
      <c r="I23" s="7" t="s">
        <v>32</v>
      </c>
      <c r="J23" s="7" t="s">
        <v>62</v>
      </c>
      <c r="K23" s="7">
        <v>2028</v>
      </c>
      <c r="L23" s="7">
        <v>17</v>
      </c>
      <c r="M23" s="7" t="s">
        <v>73</v>
      </c>
      <c r="N23" s="7" t="s">
        <v>74</v>
      </c>
      <c r="O23" s="19" t="s">
        <v>75</v>
      </c>
      <c r="P23" s="3" t="s">
        <v>38</v>
      </c>
      <c r="Q23" s="7" t="s">
        <v>57</v>
      </c>
      <c r="R23" s="3" t="s">
        <v>38</v>
      </c>
      <c r="S23" s="3" t="s">
        <v>38</v>
      </c>
      <c r="T23" s="3" t="s">
        <v>38</v>
      </c>
      <c r="U23" s="3" t="s">
        <v>38</v>
      </c>
      <c r="V23" s="3" t="s">
        <v>38</v>
      </c>
      <c r="W23" s="3" t="s">
        <v>38</v>
      </c>
      <c r="X23" s="3" t="s">
        <v>38</v>
      </c>
      <c r="Y23" s="3" t="s">
        <v>38</v>
      </c>
      <c r="Z23" s="3" t="s">
        <v>38</v>
      </c>
      <c r="AA23" s="3" t="s">
        <v>38</v>
      </c>
      <c r="AB23" s="3" t="s">
        <v>38</v>
      </c>
      <c r="AC23" s="3" t="s">
        <v>38</v>
      </c>
      <c r="AD23" s="3" t="s">
        <v>38</v>
      </c>
      <c r="AE23" s="3" t="s">
        <v>38</v>
      </c>
      <c r="AF23" s="3" t="s">
        <v>38</v>
      </c>
      <c r="AG23" s="3" t="s">
        <v>38</v>
      </c>
      <c r="AH23" s="7">
        <v>420</v>
      </c>
      <c r="AI23" s="7">
        <v>420</v>
      </c>
      <c r="AJ23" s="73" t="s">
        <v>76</v>
      </c>
      <c r="AK23" s="7">
        <v>3124570478</v>
      </c>
      <c r="AL23" s="75" t="s">
        <v>77</v>
      </c>
      <c r="AM23" s="7" t="s">
        <v>40</v>
      </c>
      <c r="AN23" s="20" t="s">
        <v>78</v>
      </c>
      <c r="AO23" s="3" t="s">
        <v>38</v>
      </c>
      <c r="AP23" s="7" t="s">
        <v>57</v>
      </c>
      <c r="AQ23" s="3" t="s">
        <v>38</v>
      </c>
      <c r="AR23" s="7" t="s">
        <v>44</v>
      </c>
      <c r="AS23" s="7" t="s">
        <v>529</v>
      </c>
      <c r="AT23" s="7" t="s">
        <v>80</v>
      </c>
      <c r="AU23" s="17" t="s">
        <v>81</v>
      </c>
    </row>
    <row r="24" spans="1:47" ht="43.5" x14ac:dyDescent="0.35">
      <c r="A24" s="7">
        <v>22</v>
      </c>
      <c r="B24" s="18" t="s">
        <v>70</v>
      </c>
      <c r="C24" s="7" t="s">
        <v>530</v>
      </c>
      <c r="D24" s="7" t="s">
        <v>531</v>
      </c>
      <c r="E24" s="9">
        <v>91136395</v>
      </c>
      <c r="F24" s="7" t="s">
        <v>83</v>
      </c>
      <c r="G24" s="7" t="s">
        <v>31</v>
      </c>
      <c r="H24" s="7" t="s">
        <v>84</v>
      </c>
      <c r="I24" s="16" t="s">
        <v>84</v>
      </c>
      <c r="J24" s="7" t="s">
        <v>85</v>
      </c>
      <c r="K24" s="7">
        <v>2028</v>
      </c>
      <c r="L24" s="7">
        <v>19</v>
      </c>
      <c r="M24" s="7" t="s">
        <v>86</v>
      </c>
      <c r="N24" s="7" t="s">
        <v>87</v>
      </c>
      <c r="O24" s="7" t="s">
        <v>88</v>
      </c>
      <c r="P24" s="3" t="s">
        <v>38</v>
      </c>
      <c r="Q24" s="7" t="s">
        <v>57</v>
      </c>
      <c r="R24" s="3" t="s">
        <v>38</v>
      </c>
      <c r="S24" s="3" t="s">
        <v>38</v>
      </c>
      <c r="T24" s="3" t="s">
        <v>38</v>
      </c>
      <c r="U24" s="3" t="s">
        <v>38</v>
      </c>
      <c r="V24" s="3" t="s">
        <v>38</v>
      </c>
      <c r="W24" s="3" t="s">
        <v>38</v>
      </c>
      <c r="X24" s="3" t="s">
        <v>38</v>
      </c>
      <c r="Y24" s="3" t="s">
        <v>38</v>
      </c>
      <c r="Z24" s="3" t="s">
        <v>38</v>
      </c>
      <c r="AA24" s="3" t="s">
        <v>38</v>
      </c>
      <c r="AB24" s="3" t="s">
        <v>38</v>
      </c>
      <c r="AC24" s="3" t="s">
        <v>38</v>
      </c>
      <c r="AD24" s="3" t="s">
        <v>38</v>
      </c>
      <c r="AE24" s="3" t="s">
        <v>38</v>
      </c>
      <c r="AF24" s="3" t="s">
        <v>38</v>
      </c>
      <c r="AG24" s="3" t="s">
        <v>38</v>
      </c>
      <c r="AH24" s="21">
        <v>192</v>
      </c>
      <c r="AI24" s="21">
        <v>105</v>
      </c>
      <c r="AJ24" s="76" t="s">
        <v>89</v>
      </c>
      <c r="AK24" s="21">
        <v>3118998471</v>
      </c>
      <c r="AL24" s="77">
        <v>30749</v>
      </c>
      <c r="AM24" s="21" t="s">
        <v>66</v>
      </c>
      <c r="AN24" s="3" t="s">
        <v>38</v>
      </c>
      <c r="AO24" s="3" t="s">
        <v>38</v>
      </c>
      <c r="AP24" s="7" t="s">
        <v>532</v>
      </c>
      <c r="AQ24" s="3" t="s">
        <v>38</v>
      </c>
      <c r="AR24" s="7" t="s">
        <v>57</v>
      </c>
      <c r="AS24" s="3" t="s">
        <v>38</v>
      </c>
      <c r="AT24" s="7" t="s">
        <v>533</v>
      </c>
      <c r="AU24" s="17" t="s">
        <v>92</v>
      </c>
    </row>
    <row r="25" spans="1:47" ht="58" x14ac:dyDescent="0.35">
      <c r="A25" s="7">
        <v>23</v>
      </c>
      <c r="B25" s="103" t="s">
        <v>70</v>
      </c>
      <c r="C25" s="21" t="s">
        <v>534</v>
      </c>
      <c r="D25" s="21" t="s">
        <v>535</v>
      </c>
      <c r="E25" s="78">
        <v>9730366</v>
      </c>
      <c r="F25" s="21" t="s">
        <v>83</v>
      </c>
      <c r="G25" s="21" t="s">
        <v>31</v>
      </c>
      <c r="H25" s="21" t="s">
        <v>32</v>
      </c>
      <c r="I25" s="79" t="s">
        <v>32</v>
      </c>
      <c r="J25" s="21" t="s">
        <v>51</v>
      </c>
      <c r="K25" s="21">
        <v>4013</v>
      </c>
      <c r="L25" s="21">
        <v>13</v>
      </c>
      <c r="M25" s="21" t="s">
        <v>93</v>
      </c>
      <c r="N25" s="3" t="s">
        <v>38</v>
      </c>
      <c r="O25" s="3" t="s">
        <v>38</v>
      </c>
      <c r="P25" s="3" t="s">
        <v>38</v>
      </c>
      <c r="Q25" s="7" t="s">
        <v>57</v>
      </c>
      <c r="R25" s="3" t="s">
        <v>38</v>
      </c>
      <c r="S25" s="3" t="s">
        <v>38</v>
      </c>
      <c r="T25" s="3" t="s">
        <v>38</v>
      </c>
      <c r="U25" s="3" t="s">
        <v>38</v>
      </c>
      <c r="V25" s="3" t="s">
        <v>38</v>
      </c>
      <c r="W25" s="3" t="s">
        <v>38</v>
      </c>
      <c r="X25" s="3" t="s">
        <v>38</v>
      </c>
      <c r="Y25" s="3" t="s">
        <v>38</v>
      </c>
      <c r="Z25" s="3" t="s">
        <v>38</v>
      </c>
      <c r="AA25" s="3" t="s">
        <v>38</v>
      </c>
      <c r="AB25" s="3" t="s">
        <v>38</v>
      </c>
      <c r="AC25" s="3" t="s">
        <v>38</v>
      </c>
      <c r="AD25" s="3" t="s">
        <v>38</v>
      </c>
      <c r="AE25" s="3" t="s">
        <v>38</v>
      </c>
      <c r="AF25" s="3" t="s">
        <v>38</v>
      </c>
      <c r="AG25" s="3" t="s">
        <v>38</v>
      </c>
      <c r="AH25" s="80">
        <v>240</v>
      </c>
      <c r="AI25" s="80">
        <v>21</v>
      </c>
      <c r="AJ25" s="81" t="s">
        <v>94</v>
      </c>
      <c r="AK25" s="80">
        <v>3144065863</v>
      </c>
      <c r="AL25" s="82" t="s">
        <v>95</v>
      </c>
      <c r="AM25" s="80" t="s">
        <v>96</v>
      </c>
      <c r="AN25" s="83" t="s">
        <v>97</v>
      </c>
      <c r="AO25" s="3" t="s">
        <v>38</v>
      </c>
      <c r="AP25" s="21" t="s">
        <v>57</v>
      </c>
      <c r="AQ25" s="3" t="s">
        <v>38</v>
      </c>
      <c r="AR25" s="21" t="s">
        <v>44</v>
      </c>
      <c r="AS25" s="21" t="s">
        <v>529</v>
      </c>
      <c r="AT25" s="21" t="s">
        <v>80</v>
      </c>
      <c r="AU25" s="22" t="s">
        <v>100</v>
      </c>
    </row>
    <row r="26" spans="1:47" ht="87" x14ac:dyDescent="0.35">
      <c r="A26" s="7">
        <v>24</v>
      </c>
      <c r="B26" s="18" t="s">
        <v>70</v>
      </c>
      <c r="C26" s="7" t="s">
        <v>536</v>
      </c>
      <c r="D26" s="7" t="s">
        <v>407</v>
      </c>
      <c r="E26" s="9">
        <v>1073676179</v>
      </c>
      <c r="F26" s="7" t="s">
        <v>49</v>
      </c>
      <c r="G26" s="7" t="s">
        <v>31</v>
      </c>
      <c r="H26" s="7" t="s">
        <v>32</v>
      </c>
      <c r="I26" s="16" t="s">
        <v>32</v>
      </c>
      <c r="J26" s="7" t="s">
        <v>51</v>
      </c>
      <c r="K26" s="7">
        <v>4013</v>
      </c>
      <c r="L26" s="7">
        <v>13</v>
      </c>
      <c r="M26" s="7" t="s">
        <v>102</v>
      </c>
      <c r="N26" s="3" t="s">
        <v>38</v>
      </c>
      <c r="O26" s="3" t="s">
        <v>38</v>
      </c>
      <c r="P26" s="3" t="s">
        <v>38</v>
      </c>
      <c r="Q26" s="7" t="s">
        <v>57</v>
      </c>
      <c r="R26" s="3" t="s">
        <v>38</v>
      </c>
      <c r="S26" s="3" t="s">
        <v>38</v>
      </c>
      <c r="T26" s="3" t="s">
        <v>38</v>
      </c>
      <c r="U26" s="3" t="s">
        <v>38</v>
      </c>
      <c r="V26" s="3" t="s">
        <v>38</v>
      </c>
      <c r="W26" s="3" t="s">
        <v>38</v>
      </c>
      <c r="X26" s="3" t="s">
        <v>38</v>
      </c>
      <c r="Y26" s="3" t="s">
        <v>38</v>
      </c>
      <c r="Z26" s="3" t="s">
        <v>38</v>
      </c>
      <c r="AA26" s="3" t="s">
        <v>38</v>
      </c>
      <c r="AB26" s="3" t="s">
        <v>38</v>
      </c>
      <c r="AC26" s="3" t="s">
        <v>38</v>
      </c>
      <c r="AD26" s="3" t="s">
        <v>38</v>
      </c>
      <c r="AE26" s="3" t="s">
        <v>38</v>
      </c>
      <c r="AF26" s="3" t="s">
        <v>38</v>
      </c>
      <c r="AG26" s="3" t="s">
        <v>38</v>
      </c>
      <c r="AH26" s="7">
        <v>204</v>
      </c>
      <c r="AI26" s="7">
        <v>15</v>
      </c>
      <c r="AJ26" s="73" t="s">
        <v>103</v>
      </c>
      <c r="AK26" s="7">
        <v>3176255732</v>
      </c>
      <c r="AL26" s="53">
        <v>32204</v>
      </c>
      <c r="AM26" s="7" t="s">
        <v>66</v>
      </c>
      <c r="AN26" s="18" t="s">
        <v>104</v>
      </c>
      <c r="AO26" s="3" t="s">
        <v>38</v>
      </c>
      <c r="AP26" s="7" t="s">
        <v>57</v>
      </c>
      <c r="AQ26" s="3" t="s">
        <v>38</v>
      </c>
      <c r="AR26" s="7" t="s">
        <v>44</v>
      </c>
      <c r="AS26" s="7" t="s">
        <v>317</v>
      </c>
      <c r="AT26" s="7" t="s">
        <v>80</v>
      </c>
      <c r="AU26" s="17" t="s">
        <v>106</v>
      </c>
    </row>
    <row r="27" spans="1:47" s="15" customFormat="1" ht="109.5" hidden="1" customHeight="1" x14ac:dyDescent="0.35">
      <c r="A27" s="7">
        <v>25</v>
      </c>
      <c r="B27" s="7" t="s">
        <v>107</v>
      </c>
      <c r="C27" s="7" t="s">
        <v>537</v>
      </c>
      <c r="D27" s="7" t="s">
        <v>538</v>
      </c>
      <c r="E27" s="4">
        <v>79473032</v>
      </c>
      <c r="F27" s="7" t="s">
        <v>83</v>
      </c>
      <c r="G27" s="7" t="s">
        <v>31</v>
      </c>
      <c r="H27" s="7" t="s">
        <v>32</v>
      </c>
      <c r="I27" s="7" t="s">
        <v>50</v>
      </c>
      <c r="J27" s="7" t="s">
        <v>62</v>
      </c>
      <c r="K27" s="7">
        <v>2028</v>
      </c>
      <c r="L27" s="7">
        <v>19</v>
      </c>
      <c r="M27" s="7" t="s">
        <v>86</v>
      </c>
      <c r="N27" s="7" t="s">
        <v>109</v>
      </c>
      <c r="O27" s="7" t="s">
        <v>110</v>
      </c>
      <c r="P27" s="3" t="s">
        <v>38</v>
      </c>
      <c r="Q27" s="7" t="s">
        <v>57</v>
      </c>
      <c r="R27" s="3" t="s">
        <v>38</v>
      </c>
      <c r="S27" s="3" t="s">
        <v>38</v>
      </c>
      <c r="T27" s="3" t="s">
        <v>38</v>
      </c>
      <c r="U27" s="3" t="s">
        <v>38</v>
      </c>
      <c r="V27" s="3" t="s">
        <v>38</v>
      </c>
      <c r="W27" s="3" t="s">
        <v>38</v>
      </c>
      <c r="X27" s="3" t="s">
        <v>38</v>
      </c>
      <c r="Y27" s="3" t="s">
        <v>38</v>
      </c>
      <c r="Z27" s="3" t="s">
        <v>38</v>
      </c>
      <c r="AA27" s="3" t="s">
        <v>38</v>
      </c>
      <c r="AB27" s="3" t="s">
        <v>38</v>
      </c>
      <c r="AC27" s="3" t="s">
        <v>38</v>
      </c>
      <c r="AD27" s="3" t="s">
        <v>38</v>
      </c>
      <c r="AE27" s="3" t="s">
        <v>38</v>
      </c>
      <c r="AF27" s="3" t="s">
        <v>38</v>
      </c>
      <c r="AG27" s="3" t="s">
        <v>38</v>
      </c>
      <c r="AH27" s="3" t="s">
        <v>142</v>
      </c>
      <c r="AI27" s="3" t="s">
        <v>142</v>
      </c>
      <c r="AJ27" s="38" t="s">
        <v>111</v>
      </c>
      <c r="AK27" s="7">
        <v>3228995623</v>
      </c>
      <c r="AL27" s="10">
        <v>25386</v>
      </c>
      <c r="AM27" s="7" t="s">
        <v>66</v>
      </c>
      <c r="AN27" s="7" t="s">
        <v>112</v>
      </c>
      <c r="AO27" s="275" t="s">
        <v>113</v>
      </c>
      <c r="AP27" s="275">
        <v>1</v>
      </c>
      <c r="AQ27" s="275" t="s">
        <v>114</v>
      </c>
      <c r="AR27" s="7" t="s">
        <v>44</v>
      </c>
      <c r="AS27" s="7" t="s">
        <v>79</v>
      </c>
      <c r="AT27" s="7" t="s">
        <v>115</v>
      </c>
      <c r="AU27" s="17" t="s">
        <v>116</v>
      </c>
    </row>
    <row r="28" spans="1:47" s="15" customFormat="1" ht="104.25" hidden="1" customHeight="1" x14ac:dyDescent="0.35">
      <c r="A28" s="7">
        <v>26</v>
      </c>
      <c r="B28" s="7" t="s">
        <v>107</v>
      </c>
      <c r="C28" s="7" t="s">
        <v>539</v>
      </c>
      <c r="D28" s="7" t="s">
        <v>540</v>
      </c>
      <c r="E28" s="4">
        <v>19263377</v>
      </c>
      <c r="F28" s="7" t="s">
        <v>83</v>
      </c>
      <c r="G28" s="7" t="s">
        <v>31</v>
      </c>
      <c r="H28" s="7" t="s">
        <v>32</v>
      </c>
      <c r="I28" s="7" t="s">
        <v>50</v>
      </c>
      <c r="J28" s="7" t="s">
        <v>62</v>
      </c>
      <c r="K28" s="7">
        <v>2028</v>
      </c>
      <c r="L28" s="7">
        <v>17</v>
      </c>
      <c r="M28" s="7" t="s">
        <v>86</v>
      </c>
      <c r="N28" s="7" t="s">
        <v>118</v>
      </c>
      <c r="O28" s="7" t="s">
        <v>119</v>
      </c>
      <c r="P28" s="3" t="s">
        <v>38</v>
      </c>
      <c r="Q28" s="7" t="s">
        <v>57</v>
      </c>
      <c r="R28" s="3" t="s">
        <v>38</v>
      </c>
      <c r="S28" s="3" t="s">
        <v>38</v>
      </c>
      <c r="T28" s="3" t="s">
        <v>38</v>
      </c>
      <c r="U28" s="3" t="s">
        <v>38</v>
      </c>
      <c r="V28" s="3" t="s">
        <v>38</v>
      </c>
      <c r="W28" s="3" t="s">
        <v>38</v>
      </c>
      <c r="X28" s="3" t="s">
        <v>38</v>
      </c>
      <c r="Y28" s="3" t="s">
        <v>38</v>
      </c>
      <c r="Z28" s="3" t="s">
        <v>38</v>
      </c>
      <c r="AA28" s="3" t="s">
        <v>38</v>
      </c>
      <c r="AB28" s="3" t="s">
        <v>38</v>
      </c>
      <c r="AC28" s="3" t="s">
        <v>38</v>
      </c>
      <c r="AD28" s="3" t="s">
        <v>38</v>
      </c>
      <c r="AE28" s="3" t="s">
        <v>38</v>
      </c>
      <c r="AF28" s="3" t="s">
        <v>38</v>
      </c>
      <c r="AG28" s="3" t="s">
        <v>38</v>
      </c>
      <c r="AH28" s="3" t="s">
        <v>142</v>
      </c>
      <c r="AI28" s="3" t="s">
        <v>142</v>
      </c>
      <c r="AJ28" s="38" t="s">
        <v>120</v>
      </c>
      <c r="AK28" s="7" t="s">
        <v>121</v>
      </c>
      <c r="AL28" s="10">
        <v>20554</v>
      </c>
      <c r="AM28" s="7" t="s">
        <v>66</v>
      </c>
      <c r="AN28" s="7" t="s">
        <v>122</v>
      </c>
      <c r="AO28" s="361">
        <v>46038</v>
      </c>
      <c r="AP28" s="275">
        <v>3</v>
      </c>
      <c r="AQ28" s="273" t="s">
        <v>123</v>
      </c>
      <c r="AR28" s="7" t="s">
        <v>44</v>
      </c>
      <c r="AS28" s="7" t="s">
        <v>79</v>
      </c>
      <c r="AT28" s="7" t="s">
        <v>124</v>
      </c>
      <c r="AU28" s="8" t="s">
        <v>125</v>
      </c>
    </row>
    <row r="29" spans="1:47" s="15" customFormat="1" ht="43" hidden="1" customHeight="1" x14ac:dyDescent="0.35">
      <c r="A29" s="7">
        <v>27</v>
      </c>
      <c r="B29" s="7" t="s">
        <v>107</v>
      </c>
      <c r="C29" s="7" t="s">
        <v>541</v>
      </c>
      <c r="D29" s="7" t="s">
        <v>542</v>
      </c>
      <c r="E29" s="9">
        <v>8851887</v>
      </c>
      <c r="F29" s="7" t="s">
        <v>83</v>
      </c>
      <c r="G29" s="7" t="s">
        <v>31</v>
      </c>
      <c r="H29" s="7" t="s">
        <v>32</v>
      </c>
      <c r="I29" s="7" t="s">
        <v>50</v>
      </c>
      <c r="J29" s="7" t="s">
        <v>51</v>
      </c>
      <c r="K29" s="301">
        <v>4044</v>
      </c>
      <c r="L29" s="301">
        <v>16</v>
      </c>
      <c r="M29" s="7" t="s">
        <v>127</v>
      </c>
      <c r="N29" s="3" t="s">
        <v>38</v>
      </c>
      <c r="O29" s="3" t="s">
        <v>38</v>
      </c>
      <c r="P29" s="3" t="s">
        <v>38</v>
      </c>
      <c r="Q29" s="7" t="s">
        <v>57</v>
      </c>
      <c r="R29" s="3" t="s">
        <v>38</v>
      </c>
      <c r="S29" s="3" t="s">
        <v>38</v>
      </c>
      <c r="T29" s="3" t="s">
        <v>38</v>
      </c>
      <c r="U29" s="3" t="s">
        <v>38</v>
      </c>
      <c r="V29" s="3" t="s">
        <v>38</v>
      </c>
      <c r="W29" s="3" t="s">
        <v>38</v>
      </c>
      <c r="X29" s="3" t="s">
        <v>38</v>
      </c>
      <c r="Y29" s="3" t="s">
        <v>38</v>
      </c>
      <c r="Z29" s="3" t="s">
        <v>38</v>
      </c>
      <c r="AA29" s="3" t="s">
        <v>38</v>
      </c>
      <c r="AB29" s="3" t="s">
        <v>38</v>
      </c>
      <c r="AC29" s="3" t="s">
        <v>38</v>
      </c>
      <c r="AD29" s="3" t="s">
        <v>38</v>
      </c>
      <c r="AE29" s="3" t="s">
        <v>38</v>
      </c>
      <c r="AF29" s="3" t="s">
        <v>38</v>
      </c>
      <c r="AG29" s="3" t="s">
        <v>38</v>
      </c>
      <c r="AH29" s="3" t="s">
        <v>142</v>
      </c>
      <c r="AI29" s="3" t="s">
        <v>142</v>
      </c>
      <c r="AJ29" s="360" t="s">
        <v>128</v>
      </c>
      <c r="AK29" s="7" t="s">
        <v>129</v>
      </c>
      <c r="AL29" s="10" t="s">
        <v>127</v>
      </c>
      <c r="AM29" s="10" t="s">
        <v>127</v>
      </c>
      <c r="AN29" s="10" t="s">
        <v>127</v>
      </c>
      <c r="AO29" s="368" t="s">
        <v>543</v>
      </c>
      <c r="AP29" s="275">
        <v>0</v>
      </c>
      <c r="AQ29" s="275">
        <v>0</v>
      </c>
      <c r="AR29" s="7" t="s">
        <v>44</v>
      </c>
      <c r="AS29" s="7" t="s">
        <v>45</v>
      </c>
      <c r="AT29" s="7" t="s">
        <v>124</v>
      </c>
      <c r="AU29" s="8" t="s">
        <v>131</v>
      </c>
    </row>
    <row r="30" spans="1:47" s="15" customFormat="1" ht="162" hidden="1" customHeight="1" x14ac:dyDescent="0.35">
      <c r="A30" s="7">
        <v>28</v>
      </c>
      <c r="B30" s="7" t="s">
        <v>107</v>
      </c>
      <c r="C30" s="3" t="s">
        <v>38</v>
      </c>
      <c r="D30" s="3" t="s">
        <v>38</v>
      </c>
      <c r="E30" s="5" t="s">
        <v>38</v>
      </c>
      <c r="F30" s="3" t="s">
        <v>38</v>
      </c>
      <c r="G30" s="3" t="s">
        <v>544</v>
      </c>
      <c r="H30" s="3" t="s">
        <v>32</v>
      </c>
      <c r="I30" s="3" t="s">
        <v>38</v>
      </c>
      <c r="J30" s="3" t="s">
        <v>62</v>
      </c>
      <c r="K30" s="43"/>
      <c r="L30" s="43"/>
      <c r="M30" s="42" t="s">
        <v>86</v>
      </c>
      <c r="N30" s="3" t="s">
        <v>38</v>
      </c>
      <c r="O30" s="3" t="s">
        <v>38</v>
      </c>
      <c r="P30" s="3" t="s">
        <v>38</v>
      </c>
      <c r="Q30" s="232" t="s">
        <v>44</v>
      </c>
      <c r="R30" s="3" t="s">
        <v>38</v>
      </c>
      <c r="S30" s="3" t="s">
        <v>38</v>
      </c>
      <c r="T30" s="3" t="s">
        <v>38</v>
      </c>
      <c r="U30" s="3" t="s">
        <v>38</v>
      </c>
      <c r="V30" s="3" t="s">
        <v>38</v>
      </c>
      <c r="W30" s="3" t="s">
        <v>38</v>
      </c>
      <c r="X30" s="3" t="s">
        <v>38</v>
      </c>
      <c r="Y30" s="3" t="s">
        <v>38</v>
      </c>
      <c r="Z30" s="3" t="s">
        <v>38</v>
      </c>
      <c r="AA30" s="3" t="s">
        <v>38</v>
      </c>
      <c r="AB30" s="3" t="s">
        <v>38</v>
      </c>
      <c r="AC30" s="3" t="s">
        <v>38</v>
      </c>
      <c r="AD30" s="3" t="s">
        <v>38</v>
      </c>
      <c r="AE30" s="3" t="s">
        <v>38</v>
      </c>
      <c r="AF30" s="3" t="s">
        <v>38</v>
      </c>
      <c r="AG30" s="3" t="s">
        <v>38</v>
      </c>
      <c r="AH30" s="3" t="s">
        <v>38</v>
      </c>
      <c r="AI30" s="3" t="s">
        <v>38</v>
      </c>
      <c r="AJ30" s="3" t="s">
        <v>38</v>
      </c>
      <c r="AK30" s="3" t="s">
        <v>38</v>
      </c>
      <c r="AL30" s="3" t="s">
        <v>38</v>
      </c>
      <c r="AM30" s="3" t="s">
        <v>38</v>
      </c>
      <c r="AN30" s="3" t="s">
        <v>38</v>
      </c>
      <c r="AO30" s="3" t="s">
        <v>38</v>
      </c>
      <c r="AP30" s="3" t="s">
        <v>38</v>
      </c>
      <c r="AQ30" s="3" t="s">
        <v>38</v>
      </c>
      <c r="AR30" s="3" t="s">
        <v>38</v>
      </c>
      <c r="AS30" s="3" t="s">
        <v>38</v>
      </c>
      <c r="AT30" s="3" t="s">
        <v>38</v>
      </c>
      <c r="AU30" s="194" t="s">
        <v>38</v>
      </c>
    </row>
    <row r="31" spans="1:47" s="15" customFormat="1" ht="140.5" hidden="1" customHeight="1" x14ac:dyDescent="0.35">
      <c r="A31" s="7">
        <v>29</v>
      </c>
      <c r="B31" s="7" t="s">
        <v>107</v>
      </c>
      <c r="C31" s="7" t="s">
        <v>545</v>
      </c>
      <c r="D31" s="1" t="s">
        <v>546</v>
      </c>
      <c r="E31" s="4">
        <v>1015423822</v>
      </c>
      <c r="F31" s="7" t="s">
        <v>49</v>
      </c>
      <c r="G31" s="7" t="s">
        <v>414</v>
      </c>
      <c r="H31" s="3" t="s">
        <v>38</v>
      </c>
      <c r="I31" s="3" t="s">
        <v>38</v>
      </c>
      <c r="J31" s="3" t="s">
        <v>38</v>
      </c>
      <c r="K31" s="3" t="s">
        <v>38</v>
      </c>
      <c r="L31" s="3" t="s">
        <v>38</v>
      </c>
      <c r="M31" s="7" t="s">
        <v>86</v>
      </c>
      <c r="N31" s="7" t="s">
        <v>109</v>
      </c>
      <c r="O31" s="3" t="s">
        <v>38</v>
      </c>
      <c r="P31" s="3" t="s">
        <v>38</v>
      </c>
      <c r="Q31" s="7" t="s">
        <v>57</v>
      </c>
      <c r="R31" s="116" t="s">
        <v>547</v>
      </c>
      <c r="S31" s="144" t="s">
        <v>548</v>
      </c>
      <c r="T31" s="7" t="s">
        <v>549</v>
      </c>
      <c r="U31" s="12">
        <v>1130267</v>
      </c>
      <c r="V31" s="47">
        <v>0.01</v>
      </c>
      <c r="W31" s="45">
        <v>111896400</v>
      </c>
      <c r="X31" s="44">
        <v>0.99</v>
      </c>
      <c r="Y31" s="3" t="s">
        <v>38</v>
      </c>
      <c r="Z31" s="3" t="s">
        <v>38</v>
      </c>
      <c r="AA31" s="7">
        <v>21925</v>
      </c>
      <c r="AB31" s="7">
        <v>22125</v>
      </c>
      <c r="AC31" s="3" t="s">
        <v>38</v>
      </c>
      <c r="AD31" s="3" t="s">
        <v>38</v>
      </c>
      <c r="AE31" s="12">
        <v>9800000</v>
      </c>
      <c r="AF31" s="10">
        <v>45678</v>
      </c>
      <c r="AG31" s="10" t="s">
        <v>489</v>
      </c>
      <c r="AH31" s="7">
        <v>132</v>
      </c>
      <c r="AI31" s="7">
        <v>72</v>
      </c>
      <c r="AJ31" s="39" t="s">
        <v>550</v>
      </c>
      <c r="AK31" s="7">
        <v>3505877313</v>
      </c>
      <c r="AL31" s="169" t="s">
        <v>551</v>
      </c>
      <c r="AM31" s="7" t="s">
        <v>443</v>
      </c>
      <c r="AN31" s="3" t="s">
        <v>38</v>
      </c>
      <c r="AO31" s="3" t="s">
        <v>38</v>
      </c>
      <c r="AP31" s="3" t="s">
        <v>38</v>
      </c>
      <c r="AQ31" s="3" t="s">
        <v>38</v>
      </c>
      <c r="AR31" s="3" t="s">
        <v>38</v>
      </c>
      <c r="AS31" s="3" t="s">
        <v>38</v>
      </c>
      <c r="AT31" s="3" t="s">
        <v>38</v>
      </c>
      <c r="AU31" s="198" t="s">
        <v>552</v>
      </c>
    </row>
    <row r="32" spans="1:47" s="15" customFormat="1" ht="162" hidden="1" customHeight="1" x14ac:dyDescent="0.35">
      <c r="A32" s="7">
        <v>30</v>
      </c>
      <c r="B32" s="7" t="s">
        <v>107</v>
      </c>
      <c r="C32" s="7" t="s">
        <v>553</v>
      </c>
      <c r="D32" s="1" t="s">
        <v>554</v>
      </c>
      <c r="E32" s="4">
        <v>1015404610</v>
      </c>
      <c r="F32" s="7" t="s">
        <v>83</v>
      </c>
      <c r="G32" s="7" t="s">
        <v>414</v>
      </c>
      <c r="H32" s="3" t="s">
        <v>38</v>
      </c>
      <c r="I32" s="3" t="s">
        <v>38</v>
      </c>
      <c r="J32" s="3" t="s">
        <v>38</v>
      </c>
      <c r="K32" s="3" t="s">
        <v>38</v>
      </c>
      <c r="L32" s="3" t="s">
        <v>38</v>
      </c>
      <c r="M32" s="7" t="s">
        <v>86</v>
      </c>
      <c r="N32" s="7" t="s">
        <v>555</v>
      </c>
      <c r="O32" s="3" t="s">
        <v>38</v>
      </c>
      <c r="P32" s="3" t="s">
        <v>38</v>
      </c>
      <c r="Q32" s="7" t="s">
        <v>57</v>
      </c>
      <c r="R32" s="116" t="s">
        <v>556</v>
      </c>
      <c r="S32" s="144" t="s">
        <v>548</v>
      </c>
      <c r="T32" s="7" t="s">
        <v>557</v>
      </c>
      <c r="U32" s="12">
        <v>1176400</v>
      </c>
      <c r="V32" s="47">
        <v>0.01</v>
      </c>
      <c r="W32" s="45">
        <v>115783600</v>
      </c>
      <c r="X32" s="47">
        <v>0.99</v>
      </c>
      <c r="Y32" s="3" t="s">
        <v>38</v>
      </c>
      <c r="Z32" s="3" t="s">
        <v>38</v>
      </c>
      <c r="AA32" s="7">
        <v>16925</v>
      </c>
      <c r="AB32" s="7">
        <v>16825</v>
      </c>
      <c r="AC32" s="3" t="s">
        <v>38</v>
      </c>
      <c r="AD32" s="3" t="s">
        <v>38</v>
      </c>
      <c r="AE32" s="12">
        <v>10200000</v>
      </c>
      <c r="AF32" s="10">
        <v>45674</v>
      </c>
      <c r="AG32" s="10">
        <v>46022</v>
      </c>
      <c r="AH32" s="7">
        <v>136</v>
      </c>
      <c r="AI32" s="7">
        <f>4+(5*12)+4</f>
        <v>68</v>
      </c>
      <c r="AJ32" s="38" t="s">
        <v>558</v>
      </c>
      <c r="AK32" s="7">
        <v>3124522089</v>
      </c>
      <c r="AL32" s="169">
        <v>32261</v>
      </c>
      <c r="AM32" s="7" t="s">
        <v>443</v>
      </c>
      <c r="AN32" s="3" t="s">
        <v>38</v>
      </c>
      <c r="AO32" s="3" t="s">
        <v>38</v>
      </c>
      <c r="AP32" s="3" t="s">
        <v>38</v>
      </c>
      <c r="AQ32" s="3" t="s">
        <v>38</v>
      </c>
      <c r="AR32" s="3" t="s">
        <v>38</v>
      </c>
      <c r="AS32" s="3" t="s">
        <v>38</v>
      </c>
      <c r="AT32" s="3" t="s">
        <v>38</v>
      </c>
      <c r="AU32" s="198" t="s">
        <v>559</v>
      </c>
    </row>
    <row r="33" spans="1:47" s="15" customFormat="1" ht="162" hidden="1" customHeight="1" x14ac:dyDescent="0.35">
      <c r="A33" s="7">
        <v>31</v>
      </c>
      <c r="B33" s="7" t="s">
        <v>107</v>
      </c>
      <c r="C33" s="7" t="s">
        <v>560</v>
      </c>
      <c r="D33" s="1" t="s">
        <v>561</v>
      </c>
      <c r="E33" s="4">
        <v>1012349349</v>
      </c>
      <c r="F33" s="7" t="s">
        <v>49</v>
      </c>
      <c r="G33" s="7" t="s">
        <v>414</v>
      </c>
      <c r="H33" s="3" t="s">
        <v>38</v>
      </c>
      <c r="I33" s="3" t="s">
        <v>38</v>
      </c>
      <c r="J33" s="3" t="s">
        <v>38</v>
      </c>
      <c r="K33" s="3" t="s">
        <v>38</v>
      </c>
      <c r="L33" s="3" t="s">
        <v>38</v>
      </c>
      <c r="M33" s="7" t="s">
        <v>562</v>
      </c>
      <c r="N33" s="7" t="s">
        <v>563</v>
      </c>
      <c r="O33" s="3" t="s">
        <v>38</v>
      </c>
      <c r="P33" s="3" t="s">
        <v>38</v>
      </c>
      <c r="Q33" s="7" t="s">
        <v>57</v>
      </c>
      <c r="R33" s="116" t="s">
        <v>564</v>
      </c>
      <c r="S33" s="144" t="s">
        <v>548</v>
      </c>
      <c r="T33" s="7" t="s">
        <v>565</v>
      </c>
      <c r="U33" s="12">
        <v>1153333</v>
      </c>
      <c r="V33" s="47">
        <v>0.01</v>
      </c>
      <c r="W33" s="45">
        <v>114666667</v>
      </c>
      <c r="X33" s="47">
        <f>100%-V33</f>
        <v>0.99</v>
      </c>
      <c r="Y33" s="3" t="s">
        <v>38</v>
      </c>
      <c r="Z33" s="3" t="s">
        <v>38</v>
      </c>
      <c r="AA33" s="7">
        <v>13925</v>
      </c>
      <c r="AB33" s="7" t="s">
        <v>566</v>
      </c>
      <c r="AC33" s="3" t="s">
        <v>38</v>
      </c>
      <c r="AD33" s="7" t="s">
        <v>567</v>
      </c>
      <c r="AE33" s="12">
        <v>10000000</v>
      </c>
      <c r="AF33" s="169">
        <v>45674</v>
      </c>
      <c r="AG33" s="169">
        <v>46022</v>
      </c>
      <c r="AH33" s="7">
        <f>12*12+3</f>
        <v>147</v>
      </c>
      <c r="AI33" s="7">
        <f>12+12+12+2</f>
        <v>38</v>
      </c>
      <c r="AJ33" s="39" t="s">
        <v>568</v>
      </c>
      <c r="AK33" s="7">
        <v>3102835106</v>
      </c>
      <c r="AL33" s="169">
        <v>32557</v>
      </c>
      <c r="AM33" s="7" t="s">
        <v>66</v>
      </c>
      <c r="AN33" s="3" t="s">
        <v>38</v>
      </c>
      <c r="AO33" s="3" t="s">
        <v>38</v>
      </c>
      <c r="AP33" s="3" t="s">
        <v>38</v>
      </c>
      <c r="AQ33" s="3" t="s">
        <v>38</v>
      </c>
      <c r="AR33" s="3" t="s">
        <v>38</v>
      </c>
      <c r="AS33" s="3" t="s">
        <v>38</v>
      </c>
      <c r="AT33" s="3" t="s">
        <v>38</v>
      </c>
      <c r="AU33" s="198" t="s">
        <v>569</v>
      </c>
    </row>
    <row r="34" spans="1:47" s="15" customFormat="1" ht="162" hidden="1" customHeight="1" x14ac:dyDescent="0.35">
      <c r="A34" s="7">
        <v>32</v>
      </c>
      <c r="B34" s="7" t="s">
        <v>107</v>
      </c>
      <c r="C34" s="7" t="s">
        <v>570</v>
      </c>
      <c r="D34" s="1" t="s">
        <v>571</v>
      </c>
      <c r="E34" s="4">
        <v>1032470147</v>
      </c>
      <c r="F34" s="7" t="s">
        <v>49</v>
      </c>
      <c r="G34" s="7" t="s">
        <v>414</v>
      </c>
      <c r="H34" s="3" t="s">
        <v>38</v>
      </c>
      <c r="I34" s="3" t="s">
        <v>38</v>
      </c>
      <c r="J34" s="3" t="s">
        <v>38</v>
      </c>
      <c r="K34" s="3" t="s">
        <v>38</v>
      </c>
      <c r="L34" s="3" t="s">
        <v>38</v>
      </c>
      <c r="M34" s="7" t="s">
        <v>572</v>
      </c>
      <c r="N34" s="7" t="s">
        <v>269</v>
      </c>
      <c r="O34" s="3" t="s">
        <v>38</v>
      </c>
      <c r="P34" s="3" t="s">
        <v>38</v>
      </c>
      <c r="Q34" s="7" t="s">
        <v>57</v>
      </c>
      <c r="R34" s="116" t="s">
        <v>573</v>
      </c>
      <c r="S34" s="144" t="s">
        <v>548</v>
      </c>
      <c r="T34" s="7" t="s">
        <v>418</v>
      </c>
      <c r="U34" s="3" t="s">
        <v>38</v>
      </c>
      <c r="V34" s="3" t="s">
        <v>38</v>
      </c>
      <c r="W34" s="7" t="s">
        <v>574</v>
      </c>
      <c r="X34" s="47">
        <v>1</v>
      </c>
      <c r="Y34" s="3" t="s">
        <v>38</v>
      </c>
      <c r="Z34" s="3" t="s">
        <v>38</v>
      </c>
      <c r="AA34" s="3" t="s">
        <v>38</v>
      </c>
      <c r="AB34" s="7">
        <v>18225</v>
      </c>
      <c r="AC34" s="3" t="s">
        <v>38</v>
      </c>
      <c r="AD34" s="3" t="s">
        <v>38</v>
      </c>
      <c r="AE34" s="12">
        <v>6270000</v>
      </c>
      <c r="AF34" s="169">
        <v>45674</v>
      </c>
      <c r="AG34" s="169">
        <v>46019</v>
      </c>
      <c r="AH34" s="7">
        <v>91</v>
      </c>
      <c r="AI34" s="7">
        <v>52</v>
      </c>
      <c r="AJ34" s="39" t="s">
        <v>575</v>
      </c>
      <c r="AK34" s="7">
        <v>186843458</v>
      </c>
      <c r="AL34" s="169">
        <v>34702</v>
      </c>
      <c r="AM34" s="7" t="s">
        <v>443</v>
      </c>
      <c r="AN34" s="7" t="s">
        <v>576</v>
      </c>
      <c r="AO34" s="3" t="s">
        <v>38</v>
      </c>
      <c r="AP34" s="3" t="s">
        <v>38</v>
      </c>
      <c r="AQ34" s="3" t="s">
        <v>38</v>
      </c>
      <c r="AR34" s="3" t="s">
        <v>38</v>
      </c>
      <c r="AS34" s="3" t="s">
        <v>38</v>
      </c>
      <c r="AT34" s="3" t="s">
        <v>38</v>
      </c>
      <c r="AU34" s="198" t="s">
        <v>577</v>
      </c>
    </row>
    <row r="35" spans="1:47" s="15" customFormat="1" ht="162" hidden="1" customHeight="1" x14ac:dyDescent="0.35">
      <c r="A35" s="7">
        <v>33</v>
      </c>
      <c r="B35" s="7" t="s">
        <v>107</v>
      </c>
      <c r="C35" s="7" t="s">
        <v>578</v>
      </c>
      <c r="D35" s="1" t="s">
        <v>579</v>
      </c>
      <c r="E35" s="4">
        <v>1099212813</v>
      </c>
      <c r="F35" s="7" t="s">
        <v>49</v>
      </c>
      <c r="G35" s="7" t="s">
        <v>414</v>
      </c>
      <c r="H35" s="3" t="s">
        <v>38</v>
      </c>
      <c r="I35" s="3" t="s">
        <v>38</v>
      </c>
      <c r="J35" s="3" t="s">
        <v>38</v>
      </c>
      <c r="K35" s="3" t="s">
        <v>38</v>
      </c>
      <c r="L35" s="3" t="s">
        <v>38</v>
      </c>
      <c r="M35" s="7" t="s">
        <v>562</v>
      </c>
      <c r="N35" s="3" t="s">
        <v>38</v>
      </c>
      <c r="O35" s="3" t="s">
        <v>38</v>
      </c>
      <c r="P35" s="3" t="s">
        <v>38</v>
      </c>
      <c r="Q35" s="7" t="s">
        <v>57</v>
      </c>
      <c r="R35" s="116" t="s">
        <v>580</v>
      </c>
      <c r="S35" s="144" t="s">
        <v>548</v>
      </c>
      <c r="T35" s="7" t="s">
        <v>418</v>
      </c>
      <c r="U35" s="158">
        <v>651.63300000000004</v>
      </c>
      <c r="V35" s="47">
        <v>0.01</v>
      </c>
      <c r="W35" s="49">
        <v>64511700</v>
      </c>
      <c r="X35" s="47">
        <f>100%-V35</f>
        <v>0.99</v>
      </c>
      <c r="Y35" s="3" t="s">
        <v>38</v>
      </c>
      <c r="Z35" s="3" t="s">
        <v>38</v>
      </c>
      <c r="AA35" s="7">
        <v>16225</v>
      </c>
      <c r="AB35" s="7">
        <v>16325</v>
      </c>
      <c r="AC35" s="3" t="s">
        <v>38</v>
      </c>
      <c r="AD35" s="3" t="s">
        <v>38</v>
      </c>
      <c r="AE35" s="12">
        <v>5650000</v>
      </c>
      <c r="AF35" s="10">
        <v>45673</v>
      </c>
      <c r="AG35" s="10">
        <v>46022</v>
      </c>
      <c r="AH35" s="7">
        <v>45</v>
      </c>
      <c r="AI35" s="7">
        <v>36</v>
      </c>
      <c r="AJ35" s="40" t="s">
        <v>581</v>
      </c>
      <c r="AK35" s="7" t="s">
        <v>582</v>
      </c>
      <c r="AL35" s="169">
        <v>35004</v>
      </c>
      <c r="AM35" s="7" t="s">
        <v>40</v>
      </c>
      <c r="AN35" s="3" t="s">
        <v>38</v>
      </c>
      <c r="AO35" s="3" t="s">
        <v>38</v>
      </c>
      <c r="AP35" s="3" t="s">
        <v>38</v>
      </c>
      <c r="AQ35" s="3" t="s">
        <v>38</v>
      </c>
      <c r="AR35" s="3" t="s">
        <v>38</v>
      </c>
      <c r="AS35" s="3" t="s">
        <v>38</v>
      </c>
      <c r="AT35" s="3" t="s">
        <v>38</v>
      </c>
      <c r="AU35" s="200" t="s">
        <v>583</v>
      </c>
    </row>
    <row r="36" spans="1:47" s="15" customFormat="1" ht="162" hidden="1" customHeight="1" x14ac:dyDescent="0.35">
      <c r="A36" s="7">
        <v>34</v>
      </c>
      <c r="B36" s="7" t="s">
        <v>107</v>
      </c>
      <c r="C36" s="7" t="s">
        <v>584</v>
      </c>
      <c r="D36" s="1" t="s">
        <v>585</v>
      </c>
      <c r="E36" s="4">
        <v>11449454</v>
      </c>
      <c r="F36" s="7" t="s">
        <v>83</v>
      </c>
      <c r="G36" s="7" t="s">
        <v>414</v>
      </c>
      <c r="H36" s="3" t="s">
        <v>38</v>
      </c>
      <c r="I36" s="3" t="s">
        <v>38</v>
      </c>
      <c r="J36" s="3" t="s">
        <v>38</v>
      </c>
      <c r="K36" s="3" t="s">
        <v>38</v>
      </c>
      <c r="L36" s="3" t="s">
        <v>38</v>
      </c>
      <c r="M36" s="7" t="s">
        <v>86</v>
      </c>
      <c r="N36" s="7" t="s">
        <v>38</v>
      </c>
      <c r="O36" s="7"/>
      <c r="P36" s="7"/>
      <c r="Q36" s="7" t="s">
        <v>57</v>
      </c>
      <c r="R36" s="116" t="s">
        <v>586</v>
      </c>
      <c r="S36" s="144" t="s">
        <v>548</v>
      </c>
      <c r="T36" s="7" t="s">
        <v>549</v>
      </c>
      <c r="U36" s="12">
        <v>519000</v>
      </c>
      <c r="V36" s="47">
        <v>0.01</v>
      </c>
      <c r="W36" s="7">
        <v>51381000</v>
      </c>
      <c r="X36" s="47">
        <f>100%-V36</f>
        <v>0.99</v>
      </c>
      <c r="Y36" s="3" t="s">
        <v>38</v>
      </c>
      <c r="Z36" s="3" t="s">
        <v>38</v>
      </c>
      <c r="AA36" s="7">
        <v>26725</v>
      </c>
      <c r="AB36" s="7">
        <v>26825</v>
      </c>
      <c r="AC36" s="3" t="s">
        <v>38</v>
      </c>
      <c r="AD36" s="3" t="s">
        <v>38</v>
      </c>
      <c r="AE36" s="12">
        <v>4500000</v>
      </c>
      <c r="AF36" s="10">
        <v>45680</v>
      </c>
      <c r="AG36" s="10">
        <v>46022</v>
      </c>
      <c r="AH36" s="7">
        <v>120</v>
      </c>
      <c r="AI36" s="7">
        <v>12</v>
      </c>
      <c r="AJ36" s="39" t="s">
        <v>587</v>
      </c>
      <c r="AK36" s="7">
        <v>244696889</v>
      </c>
      <c r="AL36" s="169" t="s">
        <v>588</v>
      </c>
      <c r="AM36" s="7" t="s">
        <v>66</v>
      </c>
      <c r="AN36" s="3" t="s">
        <v>38</v>
      </c>
      <c r="AO36" s="3" t="s">
        <v>38</v>
      </c>
      <c r="AP36" s="3" t="s">
        <v>38</v>
      </c>
      <c r="AQ36" s="3" t="s">
        <v>38</v>
      </c>
      <c r="AR36" s="3" t="s">
        <v>38</v>
      </c>
      <c r="AS36" s="3" t="s">
        <v>38</v>
      </c>
      <c r="AT36" s="3" t="s">
        <v>38</v>
      </c>
      <c r="AU36" s="200" t="s">
        <v>589</v>
      </c>
    </row>
    <row r="37" spans="1:47" s="15" customFormat="1" ht="162" hidden="1" customHeight="1" x14ac:dyDescent="0.35">
      <c r="A37" s="7">
        <v>35</v>
      </c>
      <c r="B37" s="7" t="s">
        <v>107</v>
      </c>
      <c r="C37" s="7" t="s">
        <v>590</v>
      </c>
      <c r="D37" s="1" t="s">
        <v>591</v>
      </c>
      <c r="E37" s="4">
        <v>5764060</v>
      </c>
      <c r="F37" s="7" t="s">
        <v>83</v>
      </c>
      <c r="G37" s="7" t="s">
        <v>414</v>
      </c>
      <c r="H37" s="3" t="s">
        <v>38</v>
      </c>
      <c r="I37" s="3" t="s">
        <v>38</v>
      </c>
      <c r="J37" s="3" t="s">
        <v>38</v>
      </c>
      <c r="K37" s="3" t="s">
        <v>38</v>
      </c>
      <c r="L37" s="3" t="s">
        <v>38</v>
      </c>
      <c r="M37" s="7" t="s">
        <v>268</v>
      </c>
      <c r="N37" s="7" t="s">
        <v>592</v>
      </c>
      <c r="O37" s="3" t="s">
        <v>38</v>
      </c>
      <c r="P37" s="3" t="s">
        <v>38</v>
      </c>
      <c r="Q37" s="7" t="s">
        <v>57</v>
      </c>
      <c r="R37" s="116" t="s">
        <v>593</v>
      </c>
      <c r="S37" s="144" t="s">
        <v>548</v>
      </c>
      <c r="T37" s="7" t="s">
        <v>418</v>
      </c>
      <c r="U37" s="12">
        <v>899600</v>
      </c>
      <c r="V37" s="47">
        <v>0.01</v>
      </c>
      <c r="W37" s="50">
        <v>89060400</v>
      </c>
      <c r="X37" s="47">
        <f>100%-V37</f>
        <v>0.99</v>
      </c>
      <c r="Y37" s="3" t="s">
        <v>38</v>
      </c>
      <c r="Z37" s="3" t="s">
        <v>38</v>
      </c>
      <c r="AA37" s="7">
        <v>24725</v>
      </c>
      <c r="AB37" s="7">
        <v>24625</v>
      </c>
      <c r="AC37" s="3" t="s">
        <v>38</v>
      </c>
      <c r="AD37" s="3" t="s">
        <v>38</v>
      </c>
      <c r="AE37" s="12">
        <v>7800000</v>
      </c>
      <c r="AF37" s="10">
        <v>45679</v>
      </c>
      <c r="AG37" s="10">
        <v>46022</v>
      </c>
      <c r="AH37" s="7">
        <v>185</v>
      </c>
      <c r="AI37" s="7">
        <v>125</v>
      </c>
      <c r="AJ37" s="39" t="s">
        <v>594</v>
      </c>
      <c r="AK37" s="7">
        <v>3219003524</v>
      </c>
      <c r="AL37" s="169">
        <v>19152</v>
      </c>
      <c r="AM37" s="7" t="s">
        <v>66</v>
      </c>
      <c r="AN37" s="3" t="s">
        <v>38</v>
      </c>
      <c r="AO37" s="3" t="s">
        <v>38</v>
      </c>
      <c r="AP37" s="3" t="s">
        <v>38</v>
      </c>
      <c r="AQ37" s="3" t="s">
        <v>38</v>
      </c>
      <c r="AR37" s="3" t="s">
        <v>38</v>
      </c>
      <c r="AS37" s="3" t="s">
        <v>38</v>
      </c>
      <c r="AT37" s="3" t="s">
        <v>38</v>
      </c>
      <c r="AU37" s="200" t="s">
        <v>595</v>
      </c>
    </row>
    <row r="38" spans="1:47" s="54" customFormat="1" ht="177" hidden="1" customHeight="1" x14ac:dyDescent="0.35">
      <c r="A38" s="7">
        <v>36</v>
      </c>
      <c r="B38" s="18" t="s">
        <v>107</v>
      </c>
      <c r="C38" s="18" t="s">
        <v>596</v>
      </c>
      <c r="D38" s="1" t="s">
        <v>597</v>
      </c>
      <c r="E38" s="51">
        <v>53140391</v>
      </c>
      <c r="F38" s="18" t="s">
        <v>49</v>
      </c>
      <c r="G38" s="18" t="s">
        <v>414</v>
      </c>
      <c r="H38" s="3" t="s">
        <v>38</v>
      </c>
      <c r="I38" s="3" t="s">
        <v>38</v>
      </c>
      <c r="J38" s="3" t="s">
        <v>38</v>
      </c>
      <c r="K38" s="3" t="s">
        <v>38</v>
      </c>
      <c r="L38" s="3" t="s">
        <v>38</v>
      </c>
      <c r="M38" s="18" t="s">
        <v>572</v>
      </c>
      <c r="N38" s="18" t="s">
        <v>109</v>
      </c>
      <c r="O38" s="3" t="s">
        <v>38</v>
      </c>
      <c r="P38" s="3" t="s">
        <v>38</v>
      </c>
      <c r="Q38" s="18" t="s">
        <v>57</v>
      </c>
      <c r="R38" s="154" t="s">
        <v>598</v>
      </c>
      <c r="S38" s="148" t="s">
        <v>548</v>
      </c>
      <c r="T38" s="7" t="s">
        <v>549</v>
      </c>
      <c r="U38" s="12">
        <v>258739</v>
      </c>
      <c r="V38" s="52">
        <f>+U38/(U38+W38)</f>
        <v>1.0146627450980392E-2</v>
      </c>
      <c r="W38" s="18">
        <v>25241261</v>
      </c>
      <c r="X38" s="47" t="s">
        <v>599</v>
      </c>
      <c r="Y38" s="3" t="s">
        <v>38</v>
      </c>
      <c r="Z38" s="3" t="s">
        <v>38</v>
      </c>
      <c r="AA38" s="18">
        <v>176225</v>
      </c>
      <c r="AB38" s="18" t="s">
        <v>600</v>
      </c>
      <c r="AC38" s="3" t="s">
        <v>38</v>
      </c>
      <c r="AD38" s="18" t="s">
        <v>601</v>
      </c>
      <c r="AE38" s="12">
        <v>8500000</v>
      </c>
      <c r="AF38" s="53">
        <v>45762</v>
      </c>
      <c r="AG38" s="53">
        <v>45761</v>
      </c>
      <c r="AH38" s="18">
        <v>192</v>
      </c>
      <c r="AI38" s="18">
        <v>1</v>
      </c>
      <c r="AJ38" s="41" t="s">
        <v>602</v>
      </c>
      <c r="AK38" s="18">
        <v>3102554086</v>
      </c>
      <c r="AL38" s="184">
        <v>31327</v>
      </c>
      <c r="AM38" s="18" t="s">
        <v>603</v>
      </c>
      <c r="AN38" s="3" t="s">
        <v>38</v>
      </c>
      <c r="AO38" s="3" t="s">
        <v>38</v>
      </c>
      <c r="AP38" s="3" t="s">
        <v>38</v>
      </c>
      <c r="AQ38" s="3" t="s">
        <v>38</v>
      </c>
      <c r="AR38" s="3" t="s">
        <v>38</v>
      </c>
      <c r="AS38" s="3" t="s">
        <v>38</v>
      </c>
      <c r="AT38" s="3" t="s">
        <v>38</v>
      </c>
      <c r="AU38" s="202" t="s">
        <v>604</v>
      </c>
    </row>
    <row r="39" spans="1:47" s="55" customFormat="1" hidden="1" x14ac:dyDescent="0.35">
      <c r="A39" s="7">
        <v>37</v>
      </c>
      <c r="B39" s="18" t="s">
        <v>107</v>
      </c>
      <c r="C39" s="3" t="s">
        <v>38</v>
      </c>
      <c r="D39" s="3" t="s">
        <v>38</v>
      </c>
      <c r="E39" s="5" t="s">
        <v>38</v>
      </c>
      <c r="F39" s="3" t="s">
        <v>38</v>
      </c>
      <c r="G39" s="18" t="s">
        <v>414</v>
      </c>
      <c r="H39" s="3" t="s">
        <v>38</v>
      </c>
      <c r="I39" s="3" t="s">
        <v>38</v>
      </c>
      <c r="J39" s="3" t="s">
        <v>38</v>
      </c>
      <c r="K39" s="3" t="s">
        <v>38</v>
      </c>
      <c r="L39" s="3" t="s">
        <v>38</v>
      </c>
      <c r="M39" s="43"/>
      <c r="N39" s="43"/>
      <c r="O39" s="3" t="s">
        <v>38</v>
      </c>
      <c r="P39" s="3" t="s">
        <v>38</v>
      </c>
      <c r="Q39" s="3" t="s">
        <v>44</v>
      </c>
      <c r="R39" s="123" t="s">
        <v>38</v>
      </c>
      <c r="S39" s="3" t="s">
        <v>38</v>
      </c>
      <c r="T39" s="43"/>
      <c r="U39" s="3" t="s">
        <v>38</v>
      </c>
      <c r="V39" s="3" t="s">
        <v>38</v>
      </c>
      <c r="W39" s="3" t="s">
        <v>38</v>
      </c>
      <c r="X39" s="3" t="s">
        <v>38</v>
      </c>
      <c r="Y39" s="3" t="s">
        <v>38</v>
      </c>
      <c r="Z39" s="3" t="s">
        <v>38</v>
      </c>
      <c r="AA39" s="3" t="s">
        <v>38</v>
      </c>
      <c r="AB39" s="3" t="s">
        <v>38</v>
      </c>
      <c r="AC39" s="3" t="s">
        <v>38</v>
      </c>
      <c r="AD39" s="3" t="s">
        <v>38</v>
      </c>
      <c r="AE39" s="34" t="s">
        <v>38</v>
      </c>
      <c r="AF39" s="165" t="s">
        <v>38</v>
      </c>
      <c r="AG39" s="165" t="s">
        <v>38</v>
      </c>
      <c r="AH39" s="3" t="s">
        <v>38</v>
      </c>
      <c r="AI39" s="3" t="s">
        <v>38</v>
      </c>
      <c r="AJ39" s="3" t="s">
        <v>38</v>
      </c>
      <c r="AK39" s="3" t="s">
        <v>38</v>
      </c>
      <c r="AL39" s="183" t="s">
        <v>38</v>
      </c>
      <c r="AM39" s="3" t="s">
        <v>38</v>
      </c>
      <c r="AN39" s="3" t="s">
        <v>38</v>
      </c>
      <c r="AO39" s="3" t="s">
        <v>38</v>
      </c>
      <c r="AP39" s="3" t="s">
        <v>38</v>
      </c>
      <c r="AQ39" s="3" t="s">
        <v>38</v>
      </c>
      <c r="AR39" s="3" t="s">
        <v>38</v>
      </c>
      <c r="AS39" s="3" t="s">
        <v>38</v>
      </c>
      <c r="AT39" s="3" t="s">
        <v>38</v>
      </c>
      <c r="AU39" s="201" t="s">
        <v>38</v>
      </c>
    </row>
    <row r="40" spans="1:47" s="55" customFormat="1" hidden="1" x14ac:dyDescent="0.35">
      <c r="A40" s="7">
        <v>38</v>
      </c>
      <c r="B40" s="18" t="s">
        <v>107</v>
      </c>
      <c r="C40" s="3" t="s">
        <v>38</v>
      </c>
      <c r="D40" s="3" t="s">
        <v>38</v>
      </c>
      <c r="E40" s="5" t="s">
        <v>38</v>
      </c>
      <c r="F40" s="3" t="s">
        <v>38</v>
      </c>
      <c r="G40" s="18" t="s">
        <v>414</v>
      </c>
      <c r="H40" s="3" t="s">
        <v>38</v>
      </c>
      <c r="I40" s="3" t="s">
        <v>38</v>
      </c>
      <c r="J40" s="3" t="s">
        <v>38</v>
      </c>
      <c r="K40" s="3" t="s">
        <v>38</v>
      </c>
      <c r="L40" s="3" t="s">
        <v>38</v>
      </c>
      <c r="M40" s="43"/>
      <c r="N40" s="43"/>
      <c r="O40" s="3" t="s">
        <v>38</v>
      </c>
      <c r="P40" s="3" t="s">
        <v>38</v>
      </c>
      <c r="Q40" s="3" t="s">
        <v>44</v>
      </c>
      <c r="R40" s="123" t="s">
        <v>38</v>
      </c>
      <c r="S40" s="3" t="s">
        <v>38</v>
      </c>
      <c r="T40" s="43"/>
      <c r="U40" s="3" t="s">
        <v>38</v>
      </c>
      <c r="V40" s="3" t="s">
        <v>38</v>
      </c>
      <c r="W40" s="3" t="s">
        <v>38</v>
      </c>
      <c r="X40" s="3" t="s">
        <v>38</v>
      </c>
      <c r="Y40" s="3" t="s">
        <v>38</v>
      </c>
      <c r="Z40" s="3" t="s">
        <v>38</v>
      </c>
      <c r="AA40" s="3" t="s">
        <v>38</v>
      </c>
      <c r="AB40" s="3" t="s">
        <v>38</v>
      </c>
      <c r="AC40" s="3" t="s">
        <v>38</v>
      </c>
      <c r="AD40" s="3" t="s">
        <v>38</v>
      </c>
      <c r="AE40" s="34" t="s">
        <v>38</v>
      </c>
      <c r="AF40" s="165" t="s">
        <v>38</v>
      </c>
      <c r="AG40" s="165" t="s">
        <v>38</v>
      </c>
      <c r="AH40" s="3" t="s">
        <v>38</v>
      </c>
      <c r="AI40" s="3" t="s">
        <v>38</v>
      </c>
      <c r="AJ40" s="3" t="s">
        <v>38</v>
      </c>
      <c r="AK40" s="3" t="s">
        <v>38</v>
      </c>
      <c r="AL40" s="183" t="s">
        <v>38</v>
      </c>
      <c r="AM40" s="3" t="s">
        <v>38</v>
      </c>
      <c r="AN40" s="3" t="s">
        <v>38</v>
      </c>
      <c r="AO40" s="3" t="s">
        <v>38</v>
      </c>
      <c r="AP40" s="3" t="s">
        <v>38</v>
      </c>
      <c r="AQ40" s="3" t="s">
        <v>38</v>
      </c>
      <c r="AR40" s="3" t="s">
        <v>38</v>
      </c>
      <c r="AS40" s="3" t="s">
        <v>38</v>
      </c>
      <c r="AT40" s="3" t="s">
        <v>38</v>
      </c>
      <c r="AU40" s="201" t="s">
        <v>38</v>
      </c>
    </row>
    <row r="41" spans="1:47" ht="43.5" hidden="1" x14ac:dyDescent="0.35">
      <c r="A41" s="7">
        <v>39</v>
      </c>
      <c r="B41" s="7" t="s">
        <v>132</v>
      </c>
      <c r="C41" s="7" t="s">
        <v>605</v>
      </c>
      <c r="D41" s="7" t="s">
        <v>606</v>
      </c>
      <c r="E41" s="9" t="s">
        <v>134</v>
      </c>
      <c r="F41" s="7" t="s">
        <v>83</v>
      </c>
      <c r="G41" s="7" t="s">
        <v>31</v>
      </c>
      <c r="H41" s="7" t="s">
        <v>32</v>
      </c>
      <c r="I41" s="3" t="s">
        <v>38</v>
      </c>
      <c r="J41" s="3" t="s">
        <v>38</v>
      </c>
      <c r="K41" s="3" t="s">
        <v>38</v>
      </c>
      <c r="L41" s="3" t="s">
        <v>38</v>
      </c>
      <c r="M41" s="16"/>
      <c r="N41" s="16"/>
      <c r="O41" s="3" t="s">
        <v>38</v>
      </c>
      <c r="P41" s="3" t="s">
        <v>38</v>
      </c>
      <c r="Q41" s="7" t="s">
        <v>57</v>
      </c>
      <c r="R41" s="3" t="s">
        <v>38</v>
      </c>
      <c r="S41" s="3" t="s">
        <v>38</v>
      </c>
      <c r="T41" s="3" t="s">
        <v>38</v>
      </c>
      <c r="U41" s="3" t="s">
        <v>38</v>
      </c>
      <c r="V41" s="3" t="s">
        <v>38</v>
      </c>
      <c r="W41" s="3" t="s">
        <v>38</v>
      </c>
      <c r="X41" s="3" t="s">
        <v>38</v>
      </c>
      <c r="Y41" s="3" t="s">
        <v>38</v>
      </c>
      <c r="Z41" s="3" t="s">
        <v>38</v>
      </c>
      <c r="AA41" s="3" t="s">
        <v>38</v>
      </c>
      <c r="AB41" s="3" t="s">
        <v>38</v>
      </c>
      <c r="AC41" s="3" t="s">
        <v>38</v>
      </c>
      <c r="AD41" s="3" t="s">
        <v>38</v>
      </c>
      <c r="AE41" s="3" t="s">
        <v>38</v>
      </c>
      <c r="AF41" s="3" t="s">
        <v>38</v>
      </c>
      <c r="AG41" s="3" t="s">
        <v>38</v>
      </c>
      <c r="AH41" s="34" t="s">
        <v>38</v>
      </c>
      <c r="AI41" s="34" t="s">
        <v>38</v>
      </c>
      <c r="AJ41" s="16"/>
      <c r="AK41" s="16"/>
      <c r="AL41" s="16"/>
      <c r="AM41" s="16"/>
      <c r="AN41" s="16"/>
      <c r="AO41" s="16"/>
      <c r="AP41" s="16"/>
      <c r="AQ41" s="16"/>
      <c r="AR41" s="16"/>
      <c r="AS41" s="16"/>
      <c r="AT41" s="16"/>
      <c r="AU41" s="196" t="s">
        <v>607</v>
      </c>
    </row>
    <row r="42" spans="1:47" ht="43.5" hidden="1" x14ac:dyDescent="0.35">
      <c r="A42" s="7">
        <v>40</v>
      </c>
      <c r="B42" s="7" t="s">
        <v>132</v>
      </c>
      <c r="C42" s="7" t="s">
        <v>608</v>
      </c>
      <c r="D42" s="7" t="s">
        <v>609</v>
      </c>
      <c r="E42" s="9">
        <v>1010201376</v>
      </c>
      <c r="F42" s="7" t="s">
        <v>49</v>
      </c>
      <c r="G42" s="7" t="s">
        <v>31</v>
      </c>
      <c r="H42" s="7" t="s">
        <v>32</v>
      </c>
      <c r="I42" s="7" t="s">
        <v>139</v>
      </c>
      <c r="J42" s="7" t="s">
        <v>140</v>
      </c>
      <c r="K42" s="7">
        <v>4210</v>
      </c>
      <c r="L42" s="7">
        <v>16</v>
      </c>
      <c r="M42" s="7" t="s">
        <v>141</v>
      </c>
      <c r="N42" s="7" t="s">
        <v>142</v>
      </c>
      <c r="O42" s="7" t="s">
        <v>142</v>
      </c>
      <c r="P42" s="7" t="s">
        <v>142</v>
      </c>
      <c r="Q42" s="7" t="s">
        <v>57</v>
      </c>
      <c r="R42" s="3" t="s">
        <v>38</v>
      </c>
      <c r="S42" s="3" t="s">
        <v>38</v>
      </c>
      <c r="T42" s="3" t="s">
        <v>38</v>
      </c>
      <c r="U42" s="3" t="s">
        <v>38</v>
      </c>
      <c r="V42" s="3" t="s">
        <v>38</v>
      </c>
      <c r="W42" s="3" t="s">
        <v>38</v>
      </c>
      <c r="X42" s="3" t="s">
        <v>38</v>
      </c>
      <c r="Y42" s="3" t="s">
        <v>38</v>
      </c>
      <c r="Z42" s="3" t="s">
        <v>38</v>
      </c>
      <c r="AA42" s="3" t="s">
        <v>38</v>
      </c>
      <c r="AB42" s="3" t="s">
        <v>38</v>
      </c>
      <c r="AC42" s="3" t="s">
        <v>38</v>
      </c>
      <c r="AD42" s="3" t="s">
        <v>38</v>
      </c>
      <c r="AE42" s="3" t="s">
        <v>38</v>
      </c>
      <c r="AF42" s="3" t="s">
        <v>38</v>
      </c>
      <c r="AG42" s="3" t="s">
        <v>38</v>
      </c>
      <c r="AH42" s="7">
        <v>127</v>
      </c>
      <c r="AI42" s="7">
        <v>101</v>
      </c>
      <c r="AJ42" s="39" t="s">
        <v>143</v>
      </c>
      <c r="AK42" s="7">
        <v>3174291049</v>
      </c>
      <c r="AL42" s="10">
        <v>33647</v>
      </c>
      <c r="AM42" s="7" t="s">
        <v>66</v>
      </c>
      <c r="AN42" s="7" t="s">
        <v>112</v>
      </c>
      <c r="AO42" s="7" t="s">
        <v>144</v>
      </c>
      <c r="AP42" s="3" t="s">
        <v>38</v>
      </c>
      <c r="AQ42" s="3" t="s">
        <v>38</v>
      </c>
      <c r="AR42" s="7" t="s">
        <v>44</v>
      </c>
      <c r="AS42" s="7" t="s">
        <v>79</v>
      </c>
      <c r="AT42" s="7" t="s">
        <v>610</v>
      </c>
      <c r="AU42" s="7" t="s">
        <v>145</v>
      </c>
    </row>
    <row r="43" spans="1:47" ht="43.5" hidden="1" x14ac:dyDescent="0.35">
      <c r="A43" s="7">
        <v>41</v>
      </c>
      <c r="B43" s="7" t="s">
        <v>132</v>
      </c>
      <c r="C43" s="7" t="s">
        <v>611</v>
      </c>
      <c r="D43" s="7" t="s">
        <v>612</v>
      </c>
      <c r="E43" s="9">
        <v>79518740</v>
      </c>
      <c r="F43" s="7" t="s">
        <v>83</v>
      </c>
      <c r="G43" s="7" t="s">
        <v>31</v>
      </c>
      <c r="H43" s="7" t="s">
        <v>61</v>
      </c>
      <c r="I43" s="7"/>
      <c r="J43" s="7" t="s">
        <v>51</v>
      </c>
      <c r="K43" s="7">
        <v>4044</v>
      </c>
      <c r="L43" s="7">
        <v>23</v>
      </c>
      <c r="M43" s="7" t="s">
        <v>147</v>
      </c>
      <c r="N43" s="7" t="s">
        <v>142</v>
      </c>
      <c r="O43" s="7" t="s">
        <v>142</v>
      </c>
      <c r="P43" s="7" t="s">
        <v>142</v>
      </c>
      <c r="Q43" s="7" t="s">
        <v>57</v>
      </c>
      <c r="R43" s="3" t="s">
        <v>38</v>
      </c>
      <c r="S43" s="3" t="s">
        <v>38</v>
      </c>
      <c r="T43" s="3" t="s">
        <v>38</v>
      </c>
      <c r="U43" s="3" t="s">
        <v>38</v>
      </c>
      <c r="V43" s="3" t="s">
        <v>38</v>
      </c>
      <c r="W43" s="3" t="s">
        <v>38</v>
      </c>
      <c r="X43" s="3" t="s">
        <v>38</v>
      </c>
      <c r="Y43" s="3" t="s">
        <v>38</v>
      </c>
      <c r="Z43" s="3" t="s">
        <v>38</v>
      </c>
      <c r="AA43" s="3" t="s">
        <v>38</v>
      </c>
      <c r="AB43" s="3" t="s">
        <v>38</v>
      </c>
      <c r="AC43" s="3" t="s">
        <v>38</v>
      </c>
      <c r="AD43" s="3" t="s">
        <v>38</v>
      </c>
      <c r="AE43" s="3" t="s">
        <v>38</v>
      </c>
      <c r="AF43" s="3" t="s">
        <v>38</v>
      </c>
      <c r="AG43" s="3" t="s">
        <v>38</v>
      </c>
      <c r="AH43" s="7">
        <v>431</v>
      </c>
      <c r="AI43" s="7">
        <v>138</v>
      </c>
      <c r="AJ43" s="39" t="s">
        <v>613</v>
      </c>
      <c r="AK43" s="7">
        <v>3003638053</v>
      </c>
      <c r="AL43" s="10">
        <v>25528</v>
      </c>
      <c r="AM43" s="7" t="s">
        <v>66</v>
      </c>
      <c r="AN43" s="7" t="s">
        <v>112</v>
      </c>
      <c r="AO43" s="10">
        <v>46035</v>
      </c>
      <c r="AP43" s="7">
        <v>0</v>
      </c>
      <c r="AQ43" s="3" t="s">
        <v>38</v>
      </c>
      <c r="AR43" s="7" t="s">
        <v>44</v>
      </c>
      <c r="AS43" s="7" t="s">
        <v>79</v>
      </c>
      <c r="AT43" s="7" t="s">
        <v>610</v>
      </c>
      <c r="AU43" s="21" t="s">
        <v>149</v>
      </c>
    </row>
    <row r="44" spans="1:47" ht="110.5" hidden="1" customHeight="1" x14ac:dyDescent="0.35">
      <c r="A44" s="7">
        <v>42</v>
      </c>
      <c r="B44" s="7" t="s">
        <v>132</v>
      </c>
      <c r="C44" s="7" t="s">
        <v>614</v>
      </c>
      <c r="D44" s="7" t="s">
        <v>615</v>
      </c>
      <c r="E44" s="9">
        <v>20910955</v>
      </c>
      <c r="F44" s="7" t="s">
        <v>49</v>
      </c>
      <c r="G44" s="7" t="s">
        <v>414</v>
      </c>
      <c r="H44" s="3" t="s">
        <v>38</v>
      </c>
      <c r="I44" s="3" t="s">
        <v>38</v>
      </c>
      <c r="J44" s="3" t="s">
        <v>38</v>
      </c>
      <c r="K44" s="3" t="s">
        <v>38</v>
      </c>
      <c r="L44" s="3" t="s">
        <v>38</v>
      </c>
      <c r="M44" s="7" t="s">
        <v>616</v>
      </c>
      <c r="N44" s="7" t="s">
        <v>617</v>
      </c>
      <c r="O44" s="3" t="s">
        <v>38</v>
      </c>
      <c r="P44" s="3" t="s">
        <v>38</v>
      </c>
      <c r="Q44" s="7" t="s">
        <v>57</v>
      </c>
      <c r="R44" s="155" t="s">
        <v>618</v>
      </c>
      <c r="S44" s="144" t="s">
        <v>619</v>
      </c>
      <c r="T44" s="7" t="s">
        <v>418</v>
      </c>
      <c r="U44" s="12">
        <v>892215</v>
      </c>
      <c r="V44" s="47">
        <v>0.01</v>
      </c>
      <c r="W44" s="46">
        <v>88329328</v>
      </c>
      <c r="X44" s="47">
        <v>0.99</v>
      </c>
      <c r="Y44" s="3" t="s">
        <v>38</v>
      </c>
      <c r="Z44" s="3" t="s">
        <v>38</v>
      </c>
      <c r="AA44" s="7">
        <v>42725</v>
      </c>
      <c r="AB44" s="7">
        <v>42525</v>
      </c>
      <c r="AC44" s="3" t="s">
        <v>38</v>
      </c>
      <c r="AD44" s="3" t="s">
        <v>38</v>
      </c>
      <c r="AE44" s="12">
        <v>7735972</v>
      </c>
      <c r="AF44" s="10">
        <v>45686</v>
      </c>
      <c r="AG44" s="10">
        <v>46022</v>
      </c>
      <c r="AH44" s="7">
        <f>169+16</f>
        <v>185</v>
      </c>
      <c r="AI44" s="7">
        <v>16</v>
      </c>
      <c r="AJ44" s="39" t="s">
        <v>620</v>
      </c>
      <c r="AK44" s="7">
        <v>3134754757</v>
      </c>
      <c r="AL44" s="169">
        <v>30333</v>
      </c>
      <c r="AM44" s="7" t="s">
        <v>443</v>
      </c>
      <c r="AN44" s="3" t="s">
        <v>38</v>
      </c>
      <c r="AO44" s="3" t="s">
        <v>38</v>
      </c>
      <c r="AP44" s="3" t="s">
        <v>38</v>
      </c>
      <c r="AQ44" s="3" t="s">
        <v>38</v>
      </c>
      <c r="AR44" s="3" t="s">
        <v>38</v>
      </c>
      <c r="AS44" s="3" t="s">
        <v>38</v>
      </c>
      <c r="AT44" s="3" t="s">
        <v>38</v>
      </c>
      <c r="AU44" s="198" t="s">
        <v>621</v>
      </c>
    </row>
    <row r="45" spans="1:47" ht="110.5" hidden="1" customHeight="1" x14ac:dyDescent="0.35">
      <c r="A45" s="7">
        <v>43</v>
      </c>
      <c r="B45" s="7" t="s">
        <v>132</v>
      </c>
      <c r="C45" s="7" t="s">
        <v>622</v>
      </c>
      <c r="D45" s="7" t="s">
        <v>623</v>
      </c>
      <c r="E45" s="9">
        <v>1014183131</v>
      </c>
      <c r="F45" s="7" t="s">
        <v>83</v>
      </c>
      <c r="G45" s="7" t="s">
        <v>414</v>
      </c>
      <c r="H45" s="3" t="s">
        <v>38</v>
      </c>
      <c r="I45" s="3" t="s">
        <v>38</v>
      </c>
      <c r="J45" s="3" t="s">
        <v>38</v>
      </c>
      <c r="K45" s="3" t="s">
        <v>38</v>
      </c>
      <c r="L45" s="3" t="s">
        <v>38</v>
      </c>
      <c r="M45" s="7" t="s">
        <v>624</v>
      </c>
      <c r="N45" s="7" t="s">
        <v>625</v>
      </c>
      <c r="O45" s="3" t="s">
        <v>38</v>
      </c>
      <c r="P45" s="3" t="s">
        <v>38</v>
      </c>
      <c r="Q45" s="7" t="s">
        <v>57</v>
      </c>
      <c r="R45" s="59" t="s">
        <v>626</v>
      </c>
      <c r="S45" s="144" t="s">
        <v>619</v>
      </c>
      <c r="T45" s="7" t="s">
        <v>418</v>
      </c>
      <c r="U45" s="12">
        <v>892215</v>
      </c>
      <c r="V45" s="47">
        <v>0.01</v>
      </c>
      <c r="W45" s="46">
        <v>88329328</v>
      </c>
      <c r="X45" s="47">
        <v>0.99</v>
      </c>
      <c r="Y45" s="3" t="s">
        <v>38</v>
      </c>
      <c r="Z45" s="3" t="s">
        <v>38</v>
      </c>
      <c r="AA45" s="7">
        <v>42625</v>
      </c>
      <c r="AB45" s="7">
        <v>42925</v>
      </c>
      <c r="AC45" s="3" t="s">
        <v>38</v>
      </c>
      <c r="AD45" s="7">
        <v>0</v>
      </c>
      <c r="AE45" s="12">
        <v>7735972</v>
      </c>
      <c r="AF45" s="10">
        <v>45687</v>
      </c>
      <c r="AG45" s="10">
        <v>46022</v>
      </c>
      <c r="AH45" s="7">
        <v>162</v>
      </c>
      <c r="AI45" s="7">
        <v>153</v>
      </c>
      <c r="AJ45" s="39" t="s">
        <v>627</v>
      </c>
      <c r="AK45" s="7">
        <v>3007547229</v>
      </c>
      <c r="AL45" s="169">
        <v>31832</v>
      </c>
      <c r="AM45" s="7" t="s">
        <v>96</v>
      </c>
      <c r="AN45" s="3" t="s">
        <v>38</v>
      </c>
      <c r="AO45" s="3" t="s">
        <v>38</v>
      </c>
      <c r="AP45" s="3" t="s">
        <v>38</v>
      </c>
      <c r="AQ45" s="3" t="s">
        <v>38</v>
      </c>
      <c r="AR45" s="3" t="s">
        <v>38</v>
      </c>
      <c r="AS45" s="3" t="s">
        <v>38</v>
      </c>
      <c r="AT45" s="3" t="s">
        <v>38</v>
      </c>
      <c r="AU45" s="198" t="s">
        <v>628</v>
      </c>
    </row>
    <row r="46" spans="1:47" ht="43.5" hidden="1" x14ac:dyDescent="0.35">
      <c r="A46" s="7">
        <v>44</v>
      </c>
      <c r="B46" s="7" t="s">
        <v>132</v>
      </c>
      <c r="C46" s="7" t="s">
        <v>629</v>
      </c>
      <c r="D46" s="7" t="s">
        <v>630</v>
      </c>
      <c r="E46" s="9">
        <v>1030523317</v>
      </c>
      <c r="F46" s="7" t="s">
        <v>83</v>
      </c>
      <c r="G46" s="7" t="s">
        <v>414</v>
      </c>
      <c r="H46" s="3" t="s">
        <v>38</v>
      </c>
      <c r="I46" s="3" t="s">
        <v>38</v>
      </c>
      <c r="J46" s="3" t="s">
        <v>38</v>
      </c>
      <c r="K46" s="3" t="s">
        <v>38</v>
      </c>
      <c r="L46" s="3" t="s">
        <v>38</v>
      </c>
      <c r="M46" s="7" t="s">
        <v>314</v>
      </c>
      <c r="N46" s="3" t="s">
        <v>38</v>
      </c>
      <c r="O46" s="3" t="s">
        <v>38</v>
      </c>
      <c r="P46" s="3" t="s">
        <v>38</v>
      </c>
      <c r="Q46" s="7" t="s">
        <v>57</v>
      </c>
      <c r="R46" s="59" t="s">
        <v>631</v>
      </c>
      <c r="S46" s="152" t="s">
        <v>632</v>
      </c>
      <c r="T46" s="7" t="s">
        <v>436</v>
      </c>
      <c r="U46" s="12">
        <v>518333</v>
      </c>
      <c r="V46" s="47">
        <v>0.01</v>
      </c>
      <c r="W46" s="84">
        <v>38681667</v>
      </c>
      <c r="X46" s="47">
        <v>0.99</v>
      </c>
      <c r="Y46" s="3" t="s">
        <v>38</v>
      </c>
      <c r="Z46" s="3" t="s">
        <v>38</v>
      </c>
      <c r="AA46" s="7">
        <v>233525</v>
      </c>
      <c r="AB46" s="7">
        <v>228525</v>
      </c>
      <c r="AC46" s="3" t="s">
        <v>38</v>
      </c>
      <c r="AD46" s="3" t="s">
        <v>38</v>
      </c>
      <c r="AE46" s="12">
        <v>4900000</v>
      </c>
      <c r="AF46" s="10">
        <v>45792</v>
      </c>
      <c r="AG46" s="10">
        <v>46022</v>
      </c>
      <c r="AH46" s="7">
        <v>176</v>
      </c>
      <c r="AI46" s="7">
        <v>0</v>
      </c>
      <c r="AJ46" s="39" t="s">
        <v>633</v>
      </c>
      <c r="AK46" s="7">
        <v>3046112037</v>
      </c>
      <c r="AL46" s="169">
        <v>31483</v>
      </c>
      <c r="AM46" s="7" t="s">
        <v>634</v>
      </c>
      <c r="AN46" s="3" t="s">
        <v>38</v>
      </c>
      <c r="AO46" s="3" t="s">
        <v>38</v>
      </c>
      <c r="AP46" s="3" t="s">
        <v>38</v>
      </c>
      <c r="AQ46" s="3" t="s">
        <v>38</v>
      </c>
      <c r="AR46" s="3" t="s">
        <v>38</v>
      </c>
      <c r="AS46" s="3" t="s">
        <v>38</v>
      </c>
      <c r="AT46" s="3" t="s">
        <v>38</v>
      </c>
      <c r="AU46" s="198" t="s">
        <v>635</v>
      </c>
    </row>
    <row r="47" spans="1:47" ht="58" hidden="1" x14ac:dyDescent="0.35">
      <c r="A47" s="7">
        <v>45</v>
      </c>
      <c r="B47" s="7" t="s">
        <v>132</v>
      </c>
      <c r="C47" s="7" t="s">
        <v>636</v>
      </c>
      <c r="D47" s="7" t="s">
        <v>637</v>
      </c>
      <c r="E47" s="9">
        <v>1024516243</v>
      </c>
      <c r="F47" s="7" t="s">
        <v>49</v>
      </c>
      <c r="G47" s="7" t="s">
        <v>414</v>
      </c>
      <c r="H47" s="3" t="s">
        <v>38</v>
      </c>
      <c r="I47" s="3" t="s">
        <v>38</v>
      </c>
      <c r="J47" s="3" t="s">
        <v>38</v>
      </c>
      <c r="K47" s="3" t="s">
        <v>38</v>
      </c>
      <c r="L47" s="3" t="s">
        <v>38</v>
      </c>
      <c r="M47" s="7" t="s">
        <v>638</v>
      </c>
      <c r="N47" s="7" t="s">
        <v>639</v>
      </c>
      <c r="O47" s="3" t="s">
        <v>38</v>
      </c>
      <c r="P47" s="3" t="s">
        <v>38</v>
      </c>
      <c r="Q47" s="7" t="s">
        <v>57</v>
      </c>
      <c r="R47" s="60" t="s">
        <v>640</v>
      </c>
      <c r="S47" s="152" t="s">
        <v>641</v>
      </c>
      <c r="T47" s="7" t="s">
        <v>642</v>
      </c>
      <c r="U47" s="12">
        <v>368333.33333333331</v>
      </c>
      <c r="V47" s="13">
        <v>0.01</v>
      </c>
      <c r="W47" s="3" t="s">
        <v>38</v>
      </c>
      <c r="X47" s="3" t="s">
        <v>38</v>
      </c>
      <c r="Y47" s="46">
        <v>36465000</v>
      </c>
      <c r="Z47" s="47">
        <v>0.99</v>
      </c>
      <c r="AA47" s="3" t="s">
        <v>38</v>
      </c>
      <c r="AB47" s="3" t="s">
        <v>38</v>
      </c>
      <c r="AC47" s="3" t="s">
        <v>38</v>
      </c>
      <c r="AD47" s="7" t="s">
        <v>57</v>
      </c>
      <c r="AE47" s="12">
        <v>5000000</v>
      </c>
      <c r="AF47" s="10">
        <v>45797</v>
      </c>
      <c r="AG47" s="10">
        <v>46022</v>
      </c>
      <c r="AH47" s="7">
        <v>66</v>
      </c>
      <c r="AI47" s="7">
        <v>46</v>
      </c>
      <c r="AJ47" s="39" t="s">
        <v>643</v>
      </c>
      <c r="AK47" s="7">
        <v>3132032929</v>
      </c>
      <c r="AL47" s="169">
        <v>33323</v>
      </c>
      <c r="AM47" s="7" t="s">
        <v>40</v>
      </c>
      <c r="AN47" s="3" t="s">
        <v>38</v>
      </c>
      <c r="AO47" s="3" t="s">
        <v>38</v>
      </c>
      <c r="AP47" s="3" t="s">
        <v>38</v>
      </c>
      <c r="AQ47" s="3" t="s">
        <v>38</v>
      </c>
      <c r="AR47" s="3" t="s">
        <v>38</v>
      </c>
      <c r="AS47" s="3" t="s">
        <v>38</v>
      </c>
      <c r="AT47" s="3" t="s">
        <v>38</v>
      </c>
      <c r="AU47" s="198" t="s">
        <v>644</v>
      </c>
    </row>
    <row r="48" spans="1:47" ht="58" hidden="1" x14ac:dyDescent="0.35">
      <c r="A48" s="7">
        <v>46</v>
      </c>
      <c r="B48" s="7" t="s">
        <v>132</v>
      </c>
      <c r="C48" s="7" t="s">
        <v>645</v>
      </c>
      <c r="D48" s="7" t="s">
        <v>646</v>
      </c>
      <c r="E48" s="9">
        <v>1121852543</v>
      </c>
      <c r="F48" s="7" t="s">
        <v>49</v>
      </c>
      <c r="G48" s="7" t="s">
        <v>414</v>
      </c>
      <c r="H48" s="3" t="s">
        <v>38</v>
      </c>
      <c r="I48" s="3" t="s">
        <v>38</v>
      </c>
      <c r="J48" s="3" t="s">
        <v>38</v>
      </c>
      <c r="K48" s="3" t="s">
        <v>38</v>
      </c>
      <c r="L48" s="3" t="s">
        <v>38</v>
      </c>
      <c r="M48" s="7" t="s">
        <v>314</v>
      </c>
      <c r="N48" s="3" t="s">
        <v>38</v>
      </c>
      <c r="O48" s="3" t="s">
        <v>38</v>
      </c>
      <c r="P48" s="3" t="s">
        <v>38</v>
      </c>
      <c r="Q48" s="7" t="s">
        <v>57</v>
      </c>
      <c r="R48" s="60" t="s">
        <v>640</v>
      </c>
      <c r="S48" s="152"/>
      <c r="T48" s="7" t="s">
        <v>642</v>
      </c>
      <c r="U48" s="12">
        <v>368333.33333333331</v>
      </c>
      <c r="V48" s="13">
        <v>0.01</v>
      </c>
      <c r="W48" s="3" t="s">
        <v>38</v>
      </c>
      <c r="X48" s="3" t="s">
        <v>38</v>
      </c>
      <c r="Y48" s="46">
        <v>36465000</v>
      </c>
      <c r="Z48" s="47">
        <v>0.99</v>
      </c>
      <c r="AA48" s="3" t="s">
        <v>38</v>
      </c>
      <c r="AB48" s="3" t="s">
        <v>38</v>
      </c>
      <c r="AC48" s="3" t="s">
        <v>38</v>
      </c>
      <c r="AD48" s="7" t="s">
        <v>57</v>
      </c>
      <c r="AE48" s="12">
        <v>5000000</v>
      </c>
      <c r="AF48" s="10">
        <v>45797</v>
      </c>
      <c r="AG48" s="10">
        <v>46022</v>
      </c>
      <c r="AH48" s="7">
        <v>121</v>
      </c>
      <c r="AI48" s="7">
        <v>64</v>
      </c>
      <c r="AJ48" s="39" t="s">
        <v>647</v>
      </c>
      <c r="AK48" s="7">
        <v>3017873420</v>
      </c>
      <c r="AL48" s="169">
        <v>32650</v>
      </c>
      <c r="AM48" s="7" t="s">
        <v>40</v>
      </c>
      <c r="AN48" s="3" t="s">
        <v>38</v>
      </c>
      <c r="AO48" s="3" t="s">
        <v>38</v>
      </c>
      <c r="AP48" s="3" t="s">
        <v>38</v>
      </c>
      <c r="AQ48" s="3" t="s">
        <v>38</v>
      </c>
      <c r="AR48" s="3" t="s">
        <v>38</v>
      </c>
      <c r="AS48" s="3" t="s">
        <v>38</v>
      </c>
      <c r="AT48" s="3" t="s">
        <v>38</v>
      </c>
      <c r="AU48" s="198" t="s">
        <v>648</v>
      </c>
    </row>
    <row r="49" spans="1:47" ht="130.5" hidden="1" x14ac:dyDescent="0.35">
      <c r="A49" s="7">
        <v>47</v>
      </c>
      <c r="B49" s="97" t="s">
        <v>150</v>
      </c>
      <c r="C49" s="97" t="s">
        <v>649</v>
      </c>
      <c r="D49" s="97" t="s">
        <v>650</v>
      </c>
      <c r="E49" s="129">
        <v>1016068005</v>
      </c>
      <c r="F49" s="97" t="s">
        <v>83</v>
      </c>
      <c r="G49" s="97" t="s">
        <v>31</v>
      </c>
      <c r="H49" s="97" t="s">
        <v>32</v>
      </c>
      <c r="I49" s="97" t="s">
        <v>139</v>
      </c>
      <c r="J49" s="97" t="s">
        <v>152</v>
      </c>
      <c r="K49" s="231">
        <v>2044</v>
      </c>
      <c r="L49" s="97">
        <v>7</v>
      </c>
      <c r="M49" s="97" t="s">
        <v>127</v>
      </c>
      <c r="N49" s="310" t="s">
        <v>142</v>
      </c>
      <c r="O49" s="310" t="s">
        <v>142</v>
      </c>
      <c r="P49" s="310" t="s">
        <v>142</v>
      </c>
      <c r="Q49" s="100" t="s">
        <v>57</v>
      </c>
      <c r="R49" s="3" t="s">
        <v>38</v>
      </c>
      <c r="S49" s="3" t="s">
        <v>38</v>
      </c>
      <c r="T49" s="3" t="s">
        <v>38</v>
      </c>
      <c r="U49" s="3" t="s">
        <v>38</v>
      </c>
      <c r="V49" s="3" t="s">
        <v>38</v>
      </c>
      <c r="W49" s="3" t="s">
        <v>38</v>
      </c>
      <c r="X49" s="3" t="s">
        <v>38</v>
      </c>
      <c r="Y49" s="3" t="s">
        <v>38</v>
      </c>
      <c r="Z49" s="3" t="s">
        <v>38</v>
      </c>
      <c r="AA49" s="3" t="s">
        <v>38</v>
      </c>
      <c r="AB49" s="3" t="s">
        <v>38</v>
      </c>
      <c r="AC49" s="3" t="s">
        <v>38</v>
      </c>
      <c r="AD49" s="3" t="s">
        <v>38</v>
      </c>
      <c r="AE49" s="3" t="s">
        <v>38</v>
      </c>
      <c r="AF49" s="3" t="s">
        <v>38</v>
      </c>
      <c r="AG49" s="3" t="s">
        <v>38</v>
      </c>
      <c r="AH49" s="3" t="s">
        <v>38</v>
      </c>
      <c r="AI49" s="3" t="s">
        <v>38</v>
      </c>
      <c r="AJ49" s="90" t="s">
        <v>153</v>
      </c>
      <c r="AK49" s="97" t="s">
        <v>154</v>
      </c>
      <c r="AL49" s="97" t="s">
        <v>127</v>
      </c>
      <c r="AM49" s="97" t="s">
        <v>40</v>
      </c>
      <c r="AN49" s="97" t="s">
        <v>127</v>
      </c>
      <c r="AO49" s="313" t="s">
        <v>155</v>
      </c>
      <c r="AP49" s="314">
        <v>1</v>
      </c>
      <c r="AQ49" s="314" t="s">
        <v>156</v>
      </c>
      <c r="AR49" s="97" t="s">
        <v>44</v>
      </c>
      <c r="AS49" s="97" t="s">
        <v>157</v>
      </c>
      <c r="AT49" s="317" t="s">
        <v>651</v>
      </c>
      <c r="AU49" s="68" t="s">
        <v>159</v>
      </c>
    </row>
    <row r="50" spans="1:47" ht="87" hidden="1" x14ac:dyDescent="0.35">
      <c r="A50" s="7">
        <v>48</v>
      </c>
      <c r="B50" s="97" t="s">
        <v>150</v>
      </c>
      <c r="C50" s="97" t="s">
        <v>652</v>
      </c>
      <c r="D50" s="97" t="s">
        <v>653</v>
      </c>
      <c r="E50" s="129">
        <v>51841386</v>
      </c>
      <c r="F50" s="97" t="s">
        <v>49</v>
      </c>
      <c r="G50" s="97" t="s">
        <v>31</v>
      </c>
      <c r="H50" s="97" t="s">
        <v>32</v>
      </c>
      <c r="I50" s="97" t="s">
        <v>50</v>
      </c>
      <c r="J50" s="97" t="s">
        <v>160</v>
      </c>
      <c r="K50" s="231">
        <v>4210</v>
      </c>
      <c r="L50" s="97">
        <v>16</v>
      </c>
      <c r="M50" s="97" t="s">
        <v>161</v>
      </c>
      <c r="N50" s="3" t="s">
        <v>38</v>
      </c>
      <c r="O50" s="3" t="s">
        <v>38</v>
      </c>
      <c r="P50" s="3" t="s">
        <v>38</v>
      </c>
      <c r="Q50" s="100" t="s">
        <v>57</v>
      </c>
      <c r="R50" s="3" t="s">
        <v>38</v>
      </c>
      <c r="S50" s="3" t="s">
        <v>38</v>
      </c>
      <c r="T50" s="3" t="s">
        <v>38</v>
      </c>
      <c r="U50" s="3" t="s">
        <v>38</v>
      </c>
      <c r="V50" s="3" t="s">
        <v>38</v>
      </c>
      <c r="W50" s="3" t="s">
        <v>38</v>
      </c>
      <c r="X50" s="3" t="s">
        <v>38</v>
      </c>
      <c r="Y50" s="3" t="s">
        <v>38</v>
      </c>
      <c r="Z50" s="3" t="s">
        <v>38</v>
      </c>
      <c r="AA50" s="3" t="s">
        <v>38</v>
      </c>
      <c r="AB50" s="3" t="s">
        <v>38</v>
      </c>
      <c r="AC50" s="3" t="s">
        <v>38</v>
      </c>
      <c r="AD50" s="3" t="s">
        <v>38</v>
      </c>
      <c r="AE50" s="3" t="s">
        <v>38</v>
      </c>
      <c r="AF50" s="3" t="s">
        <v>38</v>
      </c>
      <c r="AG50" s="3" t="s">
        <v>38</v>
      </c>
      <c r="AH50" s="97">
        <v>419</v>
      </c>
      <c r="AI50" s="97">
        <v>419</v>
      </c>
      <c r="AJ50" s="90" t="s">
        <v>162</v>
      </c>
      <c r="AK50" s="97">
        <v>3123713318</v>
      </c>
      <c r="AL50" s="97" t="s">
        <v>163</v>
      </c>
      <c r="AM50" s="97" t="s">
        <v>66</v>
      </c>
      <c r="AN50" s="97" t="s">
        <v>44</v>
      </c>
      <c r="AO50" s="161">
        <v>46000</v>
      </c>
      <c r="AP50" s="97">
        <v>0</v>
      </c>
      <c r="AQ50" s="3" t="s">
        <v>38</v>
      </c>
      <c r="AR50" s="97" t="s">
        <v>44</v>
      </c>
      <c r="AS50" s="97" t="s">
        <v>45</v>
      </c>
      <c r="AT50" s="97" t="s">
        <v>654</v>
      </c>
      <c r="AU50" s="66" t="s">
        <v>164</v>
      </c>
    </row>
    <row r="51" spans="1:47" ht="57" hidden="1" customHeight="1" x14ac:dyDescent="0.35">
      <c r="A51" s="7">
        <v>49</v>
      </c>
      <c r="B51" s="97" t="s">
        <v>150</v>
      </c>
      <c r="C51" s="97" t="s">
        <v>655</v>
      </c>
      <c r="D51" s="97" t="s">
        <v>656</v>
      </c>
      <c r="E51" s="129">
        <v>1024471607</v>
      </c>
      <c r="F51" s="97" t="s">
        <v>83</v>
      </c>
      <c r="G51" s="97" t="s">
        <v>31</v>
      </c>
      <c r="H51" s="97" t="s">
        <v>84</v>
      </c>
      <c r="I51" s="97" t="s">
        <v>84</v>
      </c>
      <c r="J51" s="97" t="s">
        <v>166</v>
      </c>
      <c r="K51" s="231">
        <v>4103</v>
      </c>
      <c r="L51" s="97">
        <v>13</v>
      </c>
      <c r="M51" s="97" t="s">
        <v>161</v>
      </c>
      <c r="N51" s="3" t="s">
        <v>38</v>
      </c>
      <c r="O51" s="3" t="s">
        <v>38</v>
      </c>
      <c r="P51" s="3" t="s">
        <v>38</v>
      </c>
      <c r="Q51" s="100" t="s">
        <v>57</v>
      </c>
      <c r="R51" s="3" t="s">
        <v>38</v>
      </c>
      <c r="S51" s="3" t="s">
        <v>38</v>
      </c>
      <c r="T51" s="3" t="s">
        <v>38</v>
      </c>
      <c r="U51" s="3" t="s">
        <v>38</v>
      </c>
      <c r="V51" s="3" t="s">
        <v>38</v>
      </c>
      <c r="W51" s="3" t="s">
        <v>38</v>
      </c>
      <c r="X51" s="3" t="s">
        <v>38</v>
      </c>
      <c r="Y51" s="3" t="s">
        <v>38</v>
      </c>
      <c r="Z51" s="3" t="s">
        <v>38</v>
      </c>
      <c r="AA51" s="3" t="s">
        <v>38</v>
      </c>
      <c r="AB51" s="3" t="s">
        <v>38</v>
      </c>
      <c r="AC51" s="3" t="s">
        <v>38</v>
      </c>
      <c r="AD51" s="3" t="s">
        <v>38</v>
      </c>
      <c r="AE51" s="3" t="s">
        <v>38</v>
      </c>
      <c r="AF51" s="3" t="s">
        <v>38</v>
      </c>
      <c r="AG51" s="3" t="s">
        <v>38</v>
      </c>
      <c r="AH51" s="97">
        <v>96</v>
      </c>
      <c r="AI51" s="97">
        <v>96</v>
      </c>
      <c r="AJ51" s="312" t="s">
        <v>167</v>
      </c>
      <c r="AK51" s="97">
        <v>3173408165</v>
      </c>
      <c r="AL51" s="161">
        <v>32053</v>
      </c>
      <c r="AM51" s="97" t="s">
        <v>168</v>
      </c>
      <c r="AN51" s="97" t="s">
        <v>142</v>
      </c>
      <c r="AO51" s="170">
        <v>46017</v>
      </c>
      <c r="AP51" s="70" t="s">
        <v>44</v>
      </c>
      <c r="AQ51" s="70" t="s">
        <v>142</v>
      </c>
      <c r="AR51" s="310" t="s">
        <v>142</v>
      </c>
      <c r="AS51" s="310" t="s">
        <v>142</v>
      </c>
      <c r="AT51" s="310" t="s">
        <v>142</v>
      </c>
      <c r="AU51" s="66" t="s">
        <v>657</v>
      </c>
    </row>
    <row r="52" spans="1:47" ht="159.5" hidden="1" x14ac:dyDescent="0.35">
      <c r="A52" s="7">
        <v>50</v>
      </c>
      <c r="B52" s="97" t="s">
        <v>150</v>
      </c>
      <c r="C52" s="97" t="s">
        <v>658</v>
      </c>
      <c r="D52" s="97" t="s">
        <v>659</v>
      </c>
      <c r="E52" s="129">
        <v>1104068901</v>
      </c>
      <c r="F52" s="97" t="s">
        <v>83</v>
      </c>
      <c r="G52" s="97" t="s">
        <v>31</v>
      </c>
      <c r="H52" s="97" t="s">
        <v>84</v>
      </c>
      <c r="I52" s="97" t="s">
        <v>84</v>
      </c>
      <c r="J52" s="97" t="s">
        <v>166</v>
      </c>
      <c r="K52" s="231" t="s">
        <v>171</v>
      </c>
      <c r="L52" s="97" t="s">
        <v>172</v>
      </c>
      <c r="M52" s="97" t="s">
        <v>161</v>
      </c>
      <c r="N52" s="3" t="s">
        <v>38</v>
      </c>
      <c r="O52" s="3" t="s">
        <v>38</v>
      </c>
      <c r="P52" s="3" t="s">
        <v>38</v>
      </c>
      <c r="Q52" s="100" t="s">
        <v>57</v>
      </c>
      <c r="R52" s="3" t="s">
        <v>38</v>
      </c>
      <c r="S52" s="3" t="s">
        <v>38</v>
      </c>
      <c r="T52" s="3" t="s">
        <v>38</v>
      </c>
      <c r="U52" s="3" t="s">
        <v>38</v>
      </c>
      <c r="V52" s="3" t="s">
        <v>38</v>
      </c>
      <c r="W52" s="3" t="s">
        <v>38</v>
      </c>
      <c r="X52" s="3" t="s">
        <v>38</v>
      </c>
      <c r="Y52" s="3" t="s">
        <v>38</v>
      </c>
      <c r="Z52" s="3" t="s">
        <v>38</v>
      </c>
      <c r="AA52" s="3" t="s">
        <v>38</v>
      </c>
      <c r="AB52" s="3" t="s">
        <v>38</v>
      </c>
      <c r="AC52" s="3" t="s">
        <v>38</v>
      </c>
      <c r="AD52" s="3" t="s">
        <v>38</v>
      </c>
      <c r="AE52" s="3" t="s">
        <v>38</v>
      </c>
      <c r="AF52" s="3" t="s">
        <v>38</v>
      </c>
      <c r="AG52" s="3" t="s">
        <v>38</v>
      </c>
      <c r="AH52" s="97">
        <v>1.5</v>
      </c>
      <c r="AI52" s="97">
        <v>1.5</v>
      </c>
      <c r="AJ52" s="312" t="s">
        <v>173</v>
      </c>
      <c r="AK52" s="97">
        <v>3173906712</v>
      </c>
      <c r="AL52" s="161">
        <v>32365</v>
      </c>
      <c r="AM52" s="97" t="s">
        <v>174</v>
      </c>
      <c r="AN52" s="97" t="s">
        <v>57</v>
      </c>
      <c r="AO52" s="314" t="s">
        <v>142</v>
      </c>
      <c r="AP52" s="314" t="s">
        <v>142</v>
      </c>
      <c r="AQ52" s="314" t="s">
        <v>142</v>
      </c>
      <c r="AR52" s="97" t="s">
        <v>57</v>
      </c>
      <c r="AS52" s="97" t="s">
        <v>142</v>
      </c>
      <c r="AT52" s="97" t="s">
        <v>142</v>
      </c>
      <c r="AU52" s="66" t="s">
        <v>660</v>
      </c>
    </row>
    <row r="53" spans="1:47" ht="159.5" hidden="1" x14ac:dyDescent="0.35">
      <c r="A53" s="7">
        <v>51</v>
      </c>
      <c r="B53" s="97" t="s">
        <v>150</v>
      </c>
      <c r="C53" s="97" t="s">
        <v>661</v>
      </c>
      <c r="D53" s="97" t="s">
        <v>662</v>
      </c>
      <c r="E53" s="129">
        <v>1105784072</v>
      </c>
      <c r="F53" s="97" t="s">
        <v>83</v>
      </c>
      <c r="G53" s="97" t="s">
        <v>31</v>
      </c>
      <c r="H53" s="97" t="s">
        <v>32</v>
      </c>
      <c r="I53" s="97" t="s">
        <v>50</v>
      </c>
      <c r="J53" s="97" t="s">
        <v>166</v>
      </c>
      <c r="K53" s="231">
        <v>4103</v>
      </c>
      <c r="L53" s="97">
        <v>13</v>
      </c>
      <c r="M53" s="97" t="s">
        <v>177</v>
      </c>
      <c r="N53" s="3" t="s">
        <v>38</v>
      </c>
      <c r="O53" s="3" t="s">
        <v>38</v>
      </c>
      <c r="P53" s="3" t="s">
        <v>38</v>
      </c>
      <c r="Q53" s="100" t="s">
        <v>57</v>
      </c>
      <c r="R53" s="3" t="s">
        <v>38</v>
      </c>
      <c r="S53" s="3" t="s">
        <v>38</v>
      </c>
      <c r="T53" s="3" t="s">
        <v>38</v>
      </c>
      <c r="U53" s="3" t="s">
        <v>38</v>
      </c>
      <c r="V53" s="3" t="s">
        <v>38</v>
      </c>
      <c r="W53" s="3" t="s">
        <v>38</v>
      </c>
      <c r="X53" s="3" t="s">
        <v>38</v>
      </c>
      <c r="Y53" s="3" t="s">
        <v>38</v>
      </c>
      <c r="Z53" s="3" t="s">
        <v>38</v>
      </c>
      <c r="AA53" s="3" t="s">
        <v>38</v>
      </c>
      <c r="AB53" s="3" t="s">
        <v>38</v>
      </c>
      <c r="AC53" s="3" t="s">
        <v>38</v>
      </c>
      <c r="AD53" s="3" t="s">
        <v>38</v>
      </c>
      <c r="AE53" s="3" t="s">
        <v>38</v>
      </c>
      <c r="AF53" s="3" t="s">
        <v>38</v>
      </c>
      <c r="AG53" s="3" t="s">
        <v>38</v>
      </c>
      <c r="AH53" s="97">
        <v>42</v>
      </c>
      <c r="AI53" s="97">
        <v>5</v>
      </c>
      <c r="AJ53" s="321" t="s">
        <v>178</v>
      </c>
      <c r="AK53" s="97">
        <v>3133318138</v>
      </c>
      <c r="AL53" s="97" t="s">
        <v>179</v>
      </c>
      <c r="AM53" s="97" t="s">
        <v>174</v>
      </c>
      <c r="AN53" s="97" t="s">
        <v>57</v>
      </c>
      <c r="AO53" s="3" t="s">
        <v>38</v>
      </c>
      <c r="AP53" s="97">
        <v>0</v>
      </c>
      <c r="AQ53" s="3" t="s">
        <v>38</v>
      </c>
      <c r="AR53" s="97" t="s">
        <v>57</v>
      </c>
      <c r="AS53" s="3" t="s">
        <v>38</v>
      </c>
      <c r="AT53" s="3" t="s">
        <v>38</v>
      </c>
      <c r="AU53" s="66" t="s">
        <v>660</v>
      </c>
    </row>
    <row r="54" spans="1:47" ht="145" hidden="1" x14ac:dyDescent="0.35">
      <c r="A54" s="7">
        <v>52</v>
      </c>
      <c r="B54" s="97" t="s">
        <v>150</v>
      </c>
      <c r="C54" s="97" t="s">
        <v>663</v>
      </c>
      <c r="D54" s="97" t="s">
        <v>664</v>
      </c>
      <c r="E54" s="129">
        <v>79616272</v>
      </c>
      <c r="F54" s="97" t="s">
        <v>83</v>
      </c>
      <c r="G54" s="97" t="s">
        <v>31</v>
      </c>
      <c r="H54" s="97" t="s">
        <v>32</v>
      </c>
      <c r="I54" s="97" t="s">
        <v>50</v>
      </c>
      <c r="J54" s="97" t="s">
        <v>166</v>
      </c>
      <c r="K54" s="231">
        <v>4103</v>
      </c>
      <c r="L54" s="97">
        <v>13</v>
      </c>
      <c r="M54" s="97" t="s">
        <v>181</v>
      </c>
      <c r="N54" s="3" t="s">
        <v>38</v>
      </c>
      <c r="O54" s="3" t="s">
        <v>38</v>
      </c>
      <c r="P54" s="3" t="s">
        <v>38</v>
      </c>
      <c r="Q54" s="100" t="s">
        <v>57</v>
      </c>
      <c r="R54" s="3" t="s">
        <v>38</v>
      </c>
      <c r="S54" s="3" t="s">
        <v>38</v>
      </c>
      <c r="T54" s="3" t="s">
        <v>38</v>
      </c>
      <c r="U54" s="3" t="s">
        <v>38</v>
      </c>
      <c r="V54" s="3" t="s">
        <v>38</v>
      </c>
      <c r="W54" s="3" t="s">
        <v>38</v>
      </c>
      <c r="X54" s="3" t="s">
        <v>38</v>
      </c>
      <c r="Y54" s="3" t="s">
        <v>38</v>
      </c>
      <c r="Z54" s="3" t="s">
        <v>38</v>
      </c>
      <c r="AA54" s="3" t="s">
        <v>38</v>
      </c>
      <c r="AB54" s="3" t="s">
        <v>38</v>
      </c>
      <c r="AC54" s="3" t="s">
        <v>38</v>
      </c>
      <c r="AD54" s="3" t="s">
        <v>38</v>
      </c>
      <c r="AE54" s="3" t="s">
        <v>38</v>
      </c>
      <c r="AF54" s="3" t="s">
        <v>38</v>
      </c>
      <c r="AG54" s="3" t="s">
        <v>38</v>
      </c>
      <c r="AH54" s="97">
        <v>384</v>
      </c>
      <c r="AI54" s="97">
        <v>27</v>
      </c>
      <c r="AJ54" s="321" t="s">
        <v>182</v>
      </c>
      <c r="AK54" s="97">
        <v>3133134502</v>
      </c>
      <c r="AL54" s="97" t="s">
        <v>183</v>
      </c>
      <c r="AM54" s="97" t="s">
        <v>184</v>
      </c>
      <c r="AN54" s="97" t="s">
        <v>57</v>
      </c>
      <c r="AO54" s="314" t="s">
        <v>185</v>
      </c>
      <c r="AP54" s="314">
        <v>0</v>
      </c>
      <c r="AQ54" s="314" t="s">
        <v>38</v>
      </c>
      <c r="AR54" s="97" t="s">
        <v>57</v>
      </c>
      <c r="AS54" s="97" t="s">
        <v>142</v>
      </c>
      <c r="AT54" s="97" t="s">
        <v>142</v>
      </c>
      <c r="AU54" s="66" t="s">
        <v>186</v>
      </c>
    </row>
    <row r="55" spans="1:47" ht="145" hidden="1" x14ac:dyDescent="0.35">
      <c r="A55" s="7">
        <v>53</v>
      </c>
      <c r="B55" s="97" t="s">
        <v>150</v>
      </c>
      <c r="C55" s="97" t="s">
        <v>665</v>
      </c>
      <c r="D55" s="97" t="s">
        <v>666</v>
      </c>
      <c r="E55" s="129">
        <v>84037166</v>
      </c>
      <c r="F55" s="97" t="s">
        <v>83</v>
      </c>
      <c r="G55" s="97" t="s">
        <v>31</v>
      </c>
      <c r="H55" s="97" t="s">
        <v>32</v>
      </c>
      <c r="I55" s="97" t="s">
        <v>50</v>
      </c>
      <c r="J55" s="97" t="s">
        <v>166</v>
      </c>
      <c r="K55" s="231">
        <v>4103</v>
      </c>
      <c r="L55" s="97">
        <v>13</v>
      </c>
      <c r="M55" s="97" t="s">
        <v>181</v>
      </c>
      <c r="N55" s="3" t="s">
        <v>38</v>
      </c>
      <c r="O55" s="3" t="s">
        <v>38</v>
      </c>
      <c r="P55" s="3" t="s">
        <v>38</v>
      </c>
      <c r="Q55" s="100" t="s">
        <v>57</v>
      </c>
      <c r="R55" s="3" t="s">
        <v>38</v>
      </c>
      <c r="S55" s="3" t="s">
        <v>38</v>
      </c>
      <c r="T55" s="3" t="s">
        <v>38</v>
      </c>
      <c r="U55" s="3" t="s">
        <v>38</v>
      </c>
      <c r="V55" s="3" t="s">
        <v>38</v>
      </c>
      <c r="W55" s="3" t="s">
        <v>38</v>
      </c>
      <c r="X55" s="3" t="s">
        <v>38</v>
      </c>
      <c r="Y55" s="3" t="s">
        <v>38</v>
      </c>
      <c r="Z55" s="3" t="s">
        <v>38</v>
      </c>
      <c r="AA55" s="3" t="s">
        <v>38</v>
      </c>
      <c r="AB55" s="3" t="s">
        <v>38</v>
      </c>
      <c r="AC55" s="3" t="s">
        <v>38</v>
      </c>
      <c r="AD55" s="3" t="s">
        <v>38</v>
      </c>
      <c r="AE55" s="3" t="s">
        <v>38</v>
      </c>
      <c r="AF55" s="3" t="s">
        <v>38</v>
      </c>
      <c r="AG55" s="3" t="s">
        <v>38</v>
      </c>
      <c r="AH55" s="97">
        <v>372</v>
      </c>
      <c r="AI55" s="97">
        <v>348</v>
      </c>
      <c r="AJ55" s="321" t="s">
        <v>188</v>
      </c>
      <c r="AK55" s="97">
        <v>3118199145</v>
      </c>
      <c r="AL55" s="97" t="s">
        <v>189</v>
      </c>
      <c r="AM55" s="97" t="s">
        <v>66</v>
      </c>
      <c r="AN55" s="97" t="s">
        <v>57</v>
      </c>
      <c r="AO55" s="323">
        <v>46017</v>
      </c>
      <c r="AP55" s="314">
        <v>0</v>
      </c>
      <c r="AQ55" s="324" t="s">
        <v>38</v>
      </c>
      <c r="AR55" s="3" t="s">
        <v>38</v>
      </c>
      <c r="AS55" s="3" t="s">
        <v>38</v>
      </c>
      <c r="AT55" s="3" t="s">
        <v>38</v>
      </c>
      <c r="AU55" s="66" t="s">
        <v>190</v>
      </c>
    </row>
    <row r="56" spans="1:47" ht="159.5" hidden="1" x14ac:dyDescent="0.35">
      <c r="A56" s="7">
        <v>54</v>
      </c>
      <c r="B56" s="97" t="s">
        <v>150</v>
      </c>
      <c r="C56" s="97" t="s">
        <v>667</v>
      </c>
      <c r="D56" s="97" t="s">
        <v>668</v>
      </c>
      <c r="E56" s="129">
        <v>79734351</v>
      </c>
      <c r="F56" s="97" t="s">
        <v>83</v>
      </c>
      <c r="G56" s="97" t="s">
        <v>31</v>
      </c>
      <c r="H56" s="97" t="s">
        <v>32</v>
      </c>
      <c r="I56" s="97" t="s">
        <v>50</v>
      </c>
      <c r="J56" s="97" t="s">
        <v>166</v>
      </c>
      <c r="K56" s="231">
        <v>4103</v>
      </c>
      <c r="L56" s="97">
        <v>13</v>
      </c>
      <c r="M56" s="97" t="s">
        <v>161</v>
      </c>
      <c r="N56" s="3" t="s">
        <v>38</v>
      </c>
      <c r="O56" s="3" t="s">
        <v>38</v>
      </c>
      <c r="P56" s="3" t="s">
        <v>38</v>
      </c>
      <c r="Q56" s="100" t="s">
        <v>57</v>
      </c>
      <c r="R56" s="3" t="s">
        <v>38</v>
      </c>
      <c r="S56" s="3" t="s">
        <v>38</v>
      </c>
      <c r="T56" s="3" t="s">
        <v>38</v>
      </c>
      <c r="U56" s="3" t="s">
        <v>38</v>
      </c>
      <c r="V56" s="3" t="s">
        <v>38</v>
      </c>
      <c r="W56" s="3" t="s">
        <v>38</v>
      </c>
      <c r="X56" s="3" t="s">
        <v>38</v>
      </c>
      <c r="Y56" s="3" t="s">
        <v>38</v>
      </c>
      <c r="Z56" s="3" t="s">
        <v>38</v>
      </c>
      <c r="AA56" s="3" t="s">
        <v>38</v>
      </c>
      <c r="AB56" s="3" t="s">
        <v>38</v>
      </c>
      <c r="AC56" s="3" t="s">
        <v>38</v>
      </c>
      <c r="AD56" s="3" t="s">
        <v>38</v>
      </c>
      <c r="AE56" s="3" t="s">
        <v>38</v>
      </c>
      <c r="AF56" s="3" t="s">
        <v>38</v>
      </c>
      <c r="AG56" s="3" t="s">
        <v>38</v>
      </c>
      <c r="AH56" s="97">
        <v>360</v>
      </c>
      <c r="AI56" s="97">
        <v>27</v>
      </c>
      <c r="AJ56" s="321" t="s">
        <v>192</v>
      </c>
      <c r="AK56" s="97">
        <v>3132743995</v>
      </c>
      <c r="AL56" s="97" t="s">
        <v>193</v>
      </c>
      <c r="AM56" s="97" t="s">
        <v>174</v>
      </c>
      <c r="AN56" s="97" t="s">
        <v>57</v>
      </c>
      <c r="AO56" s="314" t="s">
        <v>194</v>
      </c>
      <c r="AP56" s="325">
        <v>0</v>
      </c>
      <c r="AQ56" s="320" t="s">
        <v>142</v>
      </c>
      <c r="AR56" s="310" t="s">
        <v>142</v>
      </c>
      <c r="AS56" s="310" t="s">
        <v>142</v>
      </c>
      <c r="AT56" s="310" t="s">
        <v>142</v>
      </c>
      <c r="AU56" s="66" t="s">
        <v>195</v>
      </c>
    </row>
    <row r="57" spans="1:47" ht="145" hidden="1" x14ac:dyDescent="0.35">
      <c r="A57" s="7">
        <v>55</v>
      </c>
      <c r="B57" s="97" t="s">
        <v>150</v>
      </c>
      <c r="C57" s="97" t="s">
        <v>669</v>
      </c>
      <c r="D57" s="97" t="s">
        <v>670</v>
      </c>
      <c r="E57" s="129">
        <v>80434250</v>
      </c>
      <c r="F57" s="97" t="s">
        <v>83</v>
      </c>
      <c r="G57" s="97" t="s">
        <v>31</v>
      </c>
      <c r="H57" s="97" t="s">
        <v>32</v>
      </c>
      <c r="I57" s="97" t="s">
        <v>50</v>
      </c>
      <c r="J57" s="97" t="s">
        <v>166</v>
      </c>
      <c r="K57" s="231">
        <v>4103</v>
      </c>
      <c r="L57" s="97">
        <v>13</v>
      </c>
      <c r="M57" s="97" t="s">
        <v>197</v>
      </c>
      <c r="N57" s="3" t="s">
        <v>38</v>
      </c>
      <c r="O57" s="3" t="s">
        <v>38</v>
      </c>
      <c r="P57" s="3" t="s">
        <v>38</v>
      </c>
      <c r="Q57" s="100" t="s">
        <v>57</v>
      </c>
      <c r="R57" s="3" t="s">
        <v>38</v>
      </c>
      <c r="S57" s="3" t="s">
        <v>38</v>
      </c>
      <c r="T57" s="3" t="s">
        <v>38</v>
      </c>
      <c r="U57" s="3" t="s">
        <v>38</v>
      </c>
      <c r="V57" s="3" t="s">
        <v>38</v>
      </c>
      <c r="W57" s="3" t="s">
        <v>38</v>
      </c>
      <c r="X57" s="3" t="s">
        <v>38</v>
      </c>
      <c r="Y57" s="3" t="s">
        <v>38</v>
      </c>
      <c r="Z57" s="3" t="s">
        <v>38</v>
      </c>
      <c r="AA57" s="3" t="s">
        <v>38</v>
      </c>
      <c r="AB57" s="3" t="s">
        <v>38</v>
      </c>
      <c r="AC57" s="3" t="s">
        <v>38</v>
      </c>
      <c r="AD57" s="3" t="s">
        <v>38</v>
      </c>
      <c r="AE57" s="3" t="s">
        <v>38</v>
      </c>
      <c r="AF57" s="3" t="s">
        <v>38</v>
      </c>
      <c r="AG57" s="3" t="s">
        <v>38</v>
      </c>
      <c r="AH57" s="97">
        <v>26</v>
      </c>
      <c r="AI57" s="97">
        <v>26</v>
      </c>
      <c r="AJ57" s="321" t="s">
        <v>198</v>
      </c>
      <c r="AK57" s="97">
        <v>3203510934</v>
      </c>
      <c r="AL57" s="97" t="s">
        <v>199</v>
      </c>
      <c r="AM57" s="97" t="s">
        <v>174</v>
      </c>
      <c r="AN57" s="97" t="s">
        <v>57</v>
      </c>
      <c r="AO57" s="326">
        <v>46007</v>
      </c>
      <c r="AP57" s="325">
        <v>1</v>
      </c>
      <c r="AQ57" s="320">
        <v>2024</v>
      </c>
      <c r="AR57" s="97" t="s">
        <v>57</v>
      </c>
      <c r="AS57" s="97" t="s">
        <v>57</v>
      </c>
      <c r="AT57" s="97" t="s">
        <v>142</v>
      </c>
      <c r="AU57" s="66" t="s">
        <v>190</v>
      </c>
    </row>
    <row r="58" spans="1:47" ht="145" hidden="1" x14ac:dyDescent="0.35">
      <c r="A58" s="7">
        <v>56</v>
      </c>
      <c r="B58" s="97" t="s">
        <v>150</v>
      </c>
      <c r="C58" s="97" t="s">
        <v>671</v>
      </c>
      <c r="D58" s="97" t="s">
        <v>672</v>
      </c>
      <c r="E58" s="129">
        <v>79778332</v>
      </c>
      <c r="F58" s="97" t="s">
        <v>83</v>
      </c>
      <c r="G58" s="97" t="s">
        <v>31</v>
      </c>
      <c r="H58" s="97" t="s">
        <v>32</v>
      </c>
      <c r="I58" s="97" t="s">
        <v>50</v>
      </c>
      <c r="J58" s="97" t="s">
        <v>166</v>
      </c>
      <c r="K58" s="231" t="s">
        <v>201</v>
      </c>
      <c r="L58" s="97" t="s">
        <v>202</v>
      </c>
      <c r="M58" s="97" t="s">
        <v>127</v>
      </c>
      <c r="N58" s="3" t="s">
        <v>38</v>
      </c>
      <c r="O58" s="3" t="s">
        <v>38</v>
      </c>
      <c r="P58" s="3" t="s">
        <v>38</v>
      </c>
      <c r="Q58" s="100" t="s">
        <v>57</v>
      </c>
      <c r="R58" s="3" t="s">
        <v>38</v>
      </c>
      <c r="S58" s="3" t="s">
        <v>38</v>
      </c>
      <c r="T58" s="3" t="s">
        <v>38</v>
      </c>
      <c r="U58" s="3" t="s">
        <v>38</v>
      </c>
      <c r="V58" s="3" t="s">
        <v>38</v>
      </c>
      <c r="W58" s="3" t="s">
        <v>38</v>
      </c>
      <c r="X58" s="3" t="s">
        <v>38</v>
      </c>
      <c r="Y58" s="3" t="s">
        <v>38</v>
      </c>
      <c r="Z58" s="3" t="s">
        <v>38</v>
      </c>
      <c r="AA58" s="3" t="s">
        <v>38</v>
      </c>
      <c r="AB58" s="3" t="s">
        <v>38</v>
      </c>
      <c r="AC58" s="3" t="s">
        <v>38</v>
      </c>
      <c r="AD58" s="3" t="s">
        <v>38</v>
      </c>
      <c r="AE58" s="3" t="s">
        <v>38</v>
      </c>
      <c r="AF58" s="3" t="s">
        <v>38</v>
      </c>
      <c r="AG58" s="3" t="s">
        <v>38</v>
      </c>
      <c r="AH58" s="3" t="s">
        <v>38</v>
      </c>
      <c r="AI58" s="3" t="s">
        <v>38</v>
      </c>
      <c r="AJ58" s="321" t="s">
        <v>203</v>
      </c>
      <c r="AK58" s="97" t="s">
        <v>127</v>
      </c>
      <c r="AL58" s="97" t="s">
        <v>127</v>
      </c>
      <c r="AM58" s="97" t="s">
        <v>127</v>
      </c>
      <c r="AN58" s="97" t="s">
        <v>127</v>
      </c>
      <c r="AO58" s="367" t="s">
        <v>204</v>
      </c>
      <c r="AP58" s="314">
        <v>2</v>
      </c>
      <c r="AQ58" s="329" t="s">
        <v>205</v>
      </c>
      <c r="AR58" s="97" t="s">
        <v>57</v>
      </c>
      <c r="AS58" s="3" t="s">
        <v>38</v>
      </c>
      <c r="AT58" s="3" t="s">
        <v>38</v>
      </c>
      <c r="AU58" s="66" t="s">
        <v>190</v>
      </c>
    </row>
    <row r="59" spans="1:47" ht="145" hidden="1" x14ac:dyDescent="0.35">
      <c r="A59" s="7">
        <v>57</v>
      </c>
      <c r="B59" s="97" t="s">
        <v>150</v>
      </c>
      <c r="C59" s="97" t="s">
        <v>673</v>
      </c>
      <c r="D59" s="97" t="s">
        <v>674</v>
      </c>
      <c r="E59" s="129">
        <v>79858086</v>
      </c>
      <c r="F59" s="97" t="s">
        <v>83</v>
      </c>
      <c r="G59" s="97" t="s">
        <v>31</v>
      </c>
      <c r="H59" s="97" t="s">
        <v>32</v>
      </c>
      <c r="I59" s="97" t="s">
        <v>50</v>
      </c>
      <c r="J59" s="97" t="s">
        <v>166</v>
      </c>
      <c r="K59" s="231">
        <v>4103</v>
      </c>
      <c r="L59" s="97">
        <v>13</v>
      </c>
      <c r="M59" s="97" t="s">
        <v>127</v>
      </c>
      <c r="N59" s="3" t="s">
        <v>38</v>
      </c>
      <c r="O59" s="3" t="s">
        <v>38</v>
      </c>
      <c r="P59" s="3" t="s">
        <v>38</v>
      </c>
      <c r="Q59" s="100" t="s">
        <v>57</v>
      </c>
      <c r="R59" s="3" t="s">
        <v>38</v>
      </c>
      <c r="S59" s="3" t="s">
        <v>38</v>
      </c>
      <c r="T59" s="3" t="s">
        <v>38</v>
      </c>
      <c r="U59" s="3" t="s">
        <v>38</v>
      </c>
      <c r="V59" s="3" t="s">
        <v>38</v>
      </c>
      <c r="W59" s="3" t="s">
        <v>38</v>
      </c>
      <c r="X59" s="3" t="s">
        <v>38</v>
      </c>
      <c r="Y59" s="3" t="s">
        <v>38</v>
      </c>
      <c r="Z59" s="3" t="s">
        <v>38</v>
      </c>
      <c r="AA59" s="3" t="s">
        <v>38</v>
      </c>
      <c r="AB59" s="3" t="s">
        <v>38</v>
      </c>
      <c r="AC59" s="3" t="s">
        <v>38</v>
      </c>
      <c r="AD59" s="3" t="s">
        <v>38</v>
      </c>
      <c r="AE59" s="3" t="s">
        <v>38</v>
      </c>
      <c r="AF59" s="3" t="s">
        <v>38</v>
      </c>
      <c r="AG59" s="3" t="s">
        <v>38</v>
      </c>
      <c r="AH59" s="97" t="s">
        <v>127</v>
      </c>
      <c r="AI59" s="97" t="s">
        <v>127</v>
      </c>
      <c r="AJ59" s="312" t="s">
        <v>207</v>
      </c>
      <c r="AK59" s="97" t="s">
        <v>127</v>
      </c>
      <c r="AL59" s="97" t="s">
        <v>127</v>
      </c>
      <c r="AM59" s="97" t="s">
        <v>127</v>
      </c>
      <c r="AN59" s="97" t="s">
        <v>127</v>
      </c>
      <c r="AO59" s="170">
        <v>46010</v>
      </c>
      <c r="AP59" s="70" t="s">
        <v>127</v>
      </c>
      <c r="AQ59" s="70" t="s">
        <v>127</v>
      </c>
      <c r="AR59" s="97" t="s">
        <v>57</v>
      </c>
      <c r="AS59" s="3" t="s">
        <v>38</v>
      </c>
      <c r="AT59" s="3" t="s">
        <v>38</v>
      </c>
      <c r="AU59" s="66" t="s">
        <v>190</v>
      </c>
    </row>
    <row r="60" spans="1:47" ht="145" hidden="1" x14ac:dyDescent="0.35">
      <c r="A60" s="7">
        <v>58</v>
      </c>
      <c r="B60" s="97" t="s">
        <v>150</v>
      </c>
      <c r="C60" s="97" t="s">
        <v>675</v>
      </c>
      <c r="D60" s="97" t="s">
        <v>676</v>
      </c>
      <c r="E60" s="129">
        <v>19470859</v>
      </c>
      <c r="F60" s="97" t="s">
        <v>83</v>
      </c>
      <c r="G60" s="97" t="s">
        <v>31</v>
      </c>
      <c r="H60" s="97" t="s">
        <v>32</v>
      </c>
      <c r="I60" s="97" t="s">
        <v>50</v>
      </c>
      <c r="J60" s="97" t="s">
        <v>166</v>
      </c>
      <c r="K60" s="231">
        <v>4103</v>
      </c>
      <c r="L60" s="97">
        <v>13</v>
      </c>
      <c r="M60" s="97" t="s">
        <v>127</v>
      </c>
      <c r="N60" s="3" t="s">
        <v>38</v>
      </c>
      <c r="O60" s="3" t="s">
        <v>38</v>
      </c>
      <c r="P60" s="3" t="s">
        <v>38</v>
      </c>
      <c r="Q60" s="100" t="s">
        <v>57</v>
      </c>
      <c r="R60" s="3" t="s">
        <v>38</v>
      </c>
      <c r="S60" s="3" t="s">
        <v>38</v>
      </c>
      <c r="T60" s="3" t="s">
        <v>38</v>
      </c>
      <c r="U60" s="3" t="s">
        <v>38</v>
      </c>
      <c r="V60" s="3" t="s">
        <v>38</v>
      </c>
      <c r="W60" s="3" t="s">
        <v>38</v>
      </c>
      <c r="X60" s="3" t="s">
        <v>38</v>
      </c>
      <c r="Y60" s="3" t="s">
        <v>38</v>
      </c>
      <c r="Z60" s="3" t="s">
        <v>38</v>
      </c>
      <c r="AA60" s="3" t="s">
        <v>38</v>
      </c>
      <c r="AB60" s="3" t="s">
        <v>38</v>
      </c>
      <c r="AC60" s="3" t="s">
        <v>38</v>
      </c>
      <c r="AD60" s="3" t="s">
        <v>38</v>
      </c>
      <c r="AE60" s="3" t="s">
        <v>38</v>
      </c>
      <c r="AF60" s="3" t="s">
        <v>38</v>
      </c>
      <c r="AG60" s="3" t="s">
        <v>38</v>
      </c>
      <c r="AH60" s="97" t="s">
        <v>127</v>
      </c>
      <c r="AI60" s="97" t="s">
        <v>127</v>
      </c>
      <c r="AJ60" s="312" t="s">
        <v>209</v>
      </c>
      <c r="AK60" s="97" t="s">
        <v>127</v>
      </c>
      <c r="AL60" s="97" t="s">
        <v>127</v>
      </c>
      <c r="AM60" s="97" t="s">
        <v>127</v>
      </c>
      <c r="AN60" s="97" t="s">
        <v>127</v>
      </c>
      <c r="AO60" s="322">
        <v>46007</v>
      </c>
      <c r="AP60" s="70" t="s">
        <v>127</v>
      </c>
      <c r="AQ60" s="70" t="s">
        <v>127</v>
      </c>
      <c r="AR60" s="97" t="s">
        <v>57</v>
      </c>
      <c r="AS60" s="3" t="s">
        <v>38</v>
      </c>
      <c r="AT60" s="3" t="s">
        <v>38</v>
      </c>
      <c r="AU60" s="66" t="s">
        <v>190</v>
      </c>
    </row>
    <row r="61" spans="1:47" s="91" customFormat="1" ht="145" hidden="1" x14ac:dyDescent="0.35">
      <c r="A61" s="7">
        <v>59</v>
      </c>
      <c r="B61" s="97" t="s">
        <v>150</v>
      </c>
      <c r="C61" s="97" t="s">
        <v>677</v>
      </c>
      <c r="D61" s="97" t="s">
        <v>678</v>
      </c>
      <c r="E61" s="129">
        <v>1007135876</v>
      </c>
      <c r="F61" s="97" t="s">
        <v>83</v>
      </c>
      <c r="G61" s="97" t="s">
        <v>31</v>
      </c>
      <c r="H61" s="97" t="s">
        <v>32</v>
      </c>
      <c r="I61" s="97" t="s">
        <v>50</v>
      </c>
      <c r="J61" s="97" t="s">
        <v>166</v>
      </c>
      <c r="K61" s="231">
        <v>4103</v>
      </c>
      <c r="L61" s="97">
        <v>13</v>
      </c>
      <c r="M61" s="97" t="s">
        <v>161</v>
      </c>
      <c r="N61" s="3" t="s">
        <v>38</v>
      </c>
      <c r="O61" s="3" t="s">
        <v>38</v>
      </c>
      <c r="P61" s="3" t="s">
        <v>38</v>
      </c>
      <c r="Q61" s="100" t="s">
        <v>57</v>
      </c>
      <c r="R61" s="3" t="s">
        <v>38</v>
      </c>
      <c r="S61" s="3" t="s">
        <v>38</v>
      </c>
      <c r="T61" s="3" t="s">
        <v>38</v>
      </c>
      <c r="U61" s="3" t="s">
        <v>38</v>
      </c>
      <c r="V61" s="3" t="s">
        <v>38</v>
      </c>
      <c r="W61" s="3" t="s">
        <v>38</v>
      </c>
      <c r="X61" s="3" t="s">
        <v>38</v>
      </c>
      <c r="Y61" s="3" t="s">
        <v>38</v>
      </c>
      <c r="Z61" s="3" t="s">
        <v>38</v>
      </c>
      <c r="AA61" s="3" t="s">
        <v>38</v>
      </c>
      <c r="AB61" s="3" t="s">
        <v>38</v>
      </c>
      <c r="AC61" s="3" t="s">
        <v>38</v>
      </c>
      <c r="AD61" s="3" t="s">
        <v>38</v>
      </c>
      <c r="AE61" s="3" t="s">
        <v>38</v>
      </c>
      <c r="AF61" s="3" t="s">
        <v>38</v>
      </c>
      <c r="AG61" s="3" t="s">
        <v>38</v>
      </c>
      <c r="AH61" s="97">
        <v>84</v>
      </c>
      <c r="AI61" s="97">
        <v>15</v>
      </c>
      <c r="AJ61" s="321" t="s">
        <v>211</v>
      </c>
      <c r="AK61" s="97">
        <v>3239070395</v>
      </c>
      <c r="AL61" s="161">
        <v>36718</v>
      </c>
      <c r="AM61" s="97" t="s">
        <v>66</v>
      </c>
      <c r="AN61" s="97" t="s">
        <v>57</v>
      </c>
      <c r="AO61" s="313" t="s">
        <v>212</v>
      </c>
      <c r="AP61" s="314">
        <v>0</v>
      </c>
      <c r="AQ61" s="324" t="s">
        <v>38</v>
      </c>
      <c r="AR61" s="97" t="s">
        <v>57</v>
      </c>
      <c r="AS61" s="3" t="s">
        <v>38</v>
      </c>
      <c r="AT61" s="3" t="s">
        <v>38</v>
      </c>
      <c r="AU61" s="66" t="s">
        <v>190</v>
      </c>
    </row>
    <row r="62" spans="1:47" ht="145" hidden="1" x14ac:dyDescent="0.35">
      <c r="A62" s="7">
        <v>60</v>
      </c>
      <c r="B62" s="97" t="s">
        <v>150</v>
      </c>
      <c r="C62" s="97" t="s">
        <v>679</v>
      </c>
      <c r="D62" s="97" t="s">
        <v>680</v>
      </c>
      <c r="E62" s="129">
        <v>7178871</v>
      </c>
      <c r="F62" s="97" t="s">
        <v>83</v>
      </c>
      <c r="G62" s="97" t="s">
        <v>31</v>
      </c>
      <c r="H62" s="97" t="s">
        <v>61</v>
      </c>
      <c r="I62" s="97" t="s">
        <v>214</v>
      </c>
      <c r="J62" s="97" t="s">
        <v>166</v>
      </c>
      <c r="K62" s="231" t="s">
        <v>215</v>
      </c>
      <c r="L62" s="97">
        <v>13</v>
      </c>
      <c r="M62" s="97" t="s">
        <v>127</v>
      </c>
      <c r="N62" s="3" t="s">
        <v>38</v>
      </c>
      <c r="O62" s="3" t="s">
        <v>38</v>
      </c>
      <c r="P62" s="3" t="s">
        <v>38</v>
      </c>
      <c r="Q62" s="100" t="s">
        <v>57</v>
      </c>
      <c r="R62" s="3" t="s">
        <v>38</v>
      </c>
      <c r="S62" s="3" t="s">
        <v>38</v>
      </c>
      <c r="T62" s="3" t="s">
        <v>38</v>
      </c>
      <c r="U62" s="3" t="s">
        <v>38</v>
      </c>
      <c r="V62" s="3" t="s">
        <v>38</v>
      </c>
      <c r="W62" s="3" t="s">
        <v>38</v>
      </c>
      <c r="X62" s="3" t="s">
        <v>38</v>
      </c>
      <c r="Y62" s="3" t="s">
        <v>38</v>
      </c>
      <c r="Z62" s="3" t="s">
        <v>38</v>
      </c>
      <c r="AA62" s="3" t="s">
        <v>38</v>
      </c>
      <c r="AB62" s="3" t="s">
        <v>38</v>
      </c>
      <c r="AC62" s="3" t="s">
        <v>38</v>
      </c>
      <c r="AD62" s="3" t="s">
        <v>38</v>
      </c>
      <c r="AE62" s="3" t="s">
        <v>38</v>
      </c>
      <c r="AF62" s="3" t="s">
        <v>38</v>
      </c>
      <c r="AG62" s="3" t="s">
        <v>38</v>
      </c>
      <c r="AH62" s="97" t="s">
        <v>127</v>
      </c>
      <c r="AI62" s="97" t="s">
        <v>127</v>
      </c>
      <c r="AJ62" s="312" t="s">
        <v>216</v>
      </c>
      <c r="AK62" s="97" t="s">
        <v>127</v>
      </c>
      <c r="AL62" s="97" t="s">
        <v>127</v>
      </c>
      <c r="AM62" s="97" t="s">
        <v>127</v>
      </c>
      <c r="AN62" s="97" t="s">
        <v>127</v>
      </c>
      <c r="AO62" s="170">
        <v>45823</v>
      </c>
      <c r="AP62" s="70" t="s">
        <v>127</v>
      </c>
      <c r="AQ62" s="70" t="s">
        <v>127</v>
      </c>
      <c r="AR62" s="97" t="s">
        <v>57</v>
      </c>
      <c r="AS62" s="3" t="s">
        <v>38</v>
      </c>
      <c r="AT62" s="3" t="s">
        <v>38</v>
      </c>
      <c r="AU62" s="66" t="s">
        <v>190</v>
      </c>
    </row>
    <row r="63" spans="1:47" ht="145" hidden="1" x14ac:dyDescent="0.35">
      <c r="A63" s="7">
        <v>61</v>
      </c>
      <c r="B63" s="97" t="s">
        <v>150</v>
      </c>
      <c r="C63" s="97" t="s">
        <v>681</v>
      </c>
      <c r="D63" s="97" t="s">
        <v>682</v>
      </c>
      <c r="E63" s="366">
        <v>3185867</v>
      </c>
      <c r="F63" s="97" t="s">
        <v>83</v>
      </c>
      <c r="G63" s="97" t="s">
        <v>31</v>
      </c>
      <c r="H63" s="97" t="s">
        <v>32</v>
      </c>
      <c r="I63" s="70" t="s">
        <v>50</v>
      </c>
      <c r="J63" s="97" t="s">
        <v>166</v>
      </c>
      <c r="K63" s="231" t="s">
        <v>201</v>
      </c>
      <c r="L63" s="97" t="s">
        <v>683</v>
      </c>
      <c r="M63" s="70"/>
      <c r="N63" s="3" t="s">
        <v>38</v>
      </c>
      <c r="O63" s="3" t="s">
        <v>38</v>
      </c>
      <c r="P63" s="3" t="s">
        <v>38</v>
      </c>
      <c r="Q63" s="100" t="s">
        <v>57</v>
      </c>
      <c r="R63" s="3" t="s">
        <v>38</v>
      </c>
      <c r="S63" s="3" t="s">
        <v>38</v>
      </c>
      <c r="T63" s="3" t="s">
        <v>38</v>
      </c>
      <c r="U63" s="3" t="s">
        <v>38</v>
      </c>
      <c r="V63" s="3" t="s">
        <v>38</v>
      </c>
      <c r="W63" s="3" t="s">
        <v>38</v>
      </c>
      <c r="X63" s="3" t="s">
        <v>38</v>
      </c>
      <c r="Y63" s="3" t="s">
        <v>38</v>
      </c>
      <c r="Z63" s="3" t="s">
        <v>38</v>
      </c>
      <c r="AA63" s="3" t="s">
        <v>38</v>
      </c>
      <c r="AB63" s="3" t="s">
        <v>38</v>
      </c>
      <c r="AC63" s="3" t="s">
        <v>38</v>
      </c>
      <c r="AD63" s="3" t="s">
        <v>38</v>
      </c>
      <c r="AE63" s="3" t="s">
        <v>38</v>
      </c>
      <c r="AF63" s="3" t="s">
        <v>38</v>
      </c>
      <c r="AG63" s="3" t="s">
        <v>38</v>
      </c>
      <c r="AH63" s="70"/>
      <c r="AI63" s="70"/>
      <c r="AJ63" s="86" t="s">
        <v>218</v>
      </c>
      <c r="AK63" s="87"/>
      <c r="AL63" s="61"/>
      <c r="AM63" s="61"/>
      <c r="AN63" s="307"/>
      <c r="AO63" s="61"/>
      <c r="AP63" s="61"/>
      <c r="AQ63" s="61"/>
      <c r="AR63" s="61"/>
      <c r="AS63" s="61"/>
      <c r="AT63" s="61"/>
      <c r="AU63" s="66" t="s">
        <v>190</v>
      </c>
    </row>
    <row r="64" spans="1:47" ht="145" hidden="1" x14ac:dyDescent="0.35">
      <c r="A64" s="7">
        <v>62</v>
      </c>
      <c r="B64" s="97" t="s">
        <v>150</v>
      </c>
      <c r="C64" s="97" t="s">
        <v>684</v>
      </c>
      <c r="D64" s="97" t="s">
        <v>685</v>
      </c>
      <c r="E64" s="129">
        <v>79278320</v>
      </c>
      <c r="F64" s="97" t="s">
        <v>83</v>
      </c>
      <c r="G64" s="97" t="s">
        <v>31</v>
      </c>
      <c r="H64" s="97" t="s">
        <v>32</v>
      </c>
      <c r="I64" s="97" t="s">
        <v>50</v>
      </c>
      <c r="J64" s="97" t="s">
        <v>166</v>
      </c>
      <c r="K64" s="231">
        <v>4103</v>
      </c>
      <c r="L64" s="97">
        <v>15</v>
      </c>
      <c r="M64" s="97" t="s">
        <v>127</v>
      </c>
      <c r="N64" s="3" t="s">
        <v>38</v>
      </c>
      <c r="O64" s="3" t="s">
        <v>38</v>
      </c>
      <c r="P64" s="3" t="s">
        <v>38</v>
      </c>
      <c r="Q64" s="100" t="s">
        <v>57</v>
      </c>
      <c r="R64" s="3" t="s">
        <v>38</v>
      </c>
      <c r="S64" s="3" t="s">
        <v>38</v>
      </c>
      <c r="T64" s="3" t="s">
        <v>38</v>
      </c>
      <c r="U64" s="3" t="s">
        <v>38</v>
      </c>
      <c r="V64" s="3" t="s">
        <v>38</v>
      </c>
      <c r="W64" s="3" t="s">
        <v>38</v>
      </c>
      <c r="X64" s="3" t="s">
        <v>38</v>
      </c>
      <c r="Y64" s="3" t="s">
        <v>38</v>
      </c>
      <c r="Z64" s="3" t="s">
        <v>38</v>
      </c>
      <c r="AA64" s="3" t="s">
        <v>38</v>
      </c>
      <c r="AB64" s="3" t="s">
        <v>38</v>
      </c>
      <c r="AC64" s="3" t="s">
        <v>38</v>
      </c>
      <c r="AD64" s="3" t="s">
        <v>38</v>
      </c>
      <c r="AE64" s="3" t="s">
        <v>38</v>
      </c>
      <c r="AF64" s="3" t="s">
        <v>38</v>
      </c>
      <c r="AG64" s="3" t="s">
        <v>38</v>
      </c>
      <c r="AH64" s="3" t="s">
        <v>38</v>
      </c>
      <c r="AI64" s="3" t="s">
        <v>38</v>
      </c>
      <c r="AJ64" s="312" t="s">
        <v>219</v>
      </c>
      <c r="AK64" s="97" t="s">
        <v>127</v>
      </c>
      <c r="AL64" s="97" t="s">
        <v>127</v>
      </c>
      <c r="AM64" s="97" t="s">
        <v>127</v>
      </c>
      <c r="AN64" s="97" t="s">
        <v>127</v>
      </c>
      <c r="AO64" s="327">
        <v>45768</v>
      </c>
      <c r="AP64" s="70">
        <v>2</v>
      </c>
      <c r="AQ64" s="70"/>
      <c r="AR64" s="97" t="s">
        <v>57</v>
      </c>
      <c r="AS64" s="97" t="s">
        <v>57</v>
      </c>
      <c r="AT64" s="97" t="s">
        <v>38</v>
      </c>
      <c r="AU64" s="66" t="s">
        <v>190</v>
      </c>
    </row>
    <row r="65" spans="1:47" ht="145" hidden="1" x14ac:dyDescent="0.35">
      <c r="A65" s="7">
        <v>63</v>
      </c>
      <c r="B65" s="97" t="s">
        <v>150</v>
      </c>
      <c r="C65" s="97" t="s">
        <v>686</v>
      </c>
      <c r="D65" s="97" t="s">
        <v>687</v>
      </c>
      <c r="E65" s="134"/>
      <c r="F65" s="97" t="s">
        <v>83</v>
      </c>
      <c r="G65" s="97" t="s">
        <v>31</v>
      </c>
      <c r="H65" s="97" t="s">
        <v>84</v>
      </c>
      <c r="I65" s="70" t="s">
        <v>84</v>
      </c>
      <c r="J65" s="97" t="s">
        <v>166</v>
      </c>
      <c r="K65" s="231" t="s">
        <v>201</v>
      </c>
      <c r="L65" s="97" t="s">
        <v>172</v>
      </c>
      <c r="M65" s="70"/>
      <c r="N65" s="3" t="s">
        <v>38</v>
      </c>
      <c r="O65" s="3" t="s">
        <v>38</v>
      </c>
      <c r="P65" s="3" t="s">
        <v>38</v>
      </c>
      <c r="Q65" s="100" t="s">
        <v>57</v>
      </c>
      <c r="R65" s="3" t="s">
        <v>38</v>
      </c>
      <c r="S65" s="3" t="s">
        <v>38</v>
      </c>
      <c r="T65" s="3" t="s">
        <v>38</v>
      </c>
      <c r="U65" s="3" t="s">
        <v>38</v>
      </c>
      <c r="V65" s="3" t="s">
        <v>38</v>
      </c>
      <c r="W65" s="3" t="s">
        <v>38</v>
      </c>
      <c r="X65" s="3" t="s">
        <v>38</v>
      </c>
      <c r="Y65" s="3" t="s">
        <v>38</v>
      </c>
      <c r="Z65" s="3" t="s">
        <v>38</v>
      </c>
      <c r="AA65" s="3" t="s">
        <v>38</v>
      </c>
      <c r="AB65" s="3" t="s">
        <v>38</v>
      </c>
      <c r="AC65" s="3" t="s">
        <v>38</v>
      </c>
      <c r="AD65" s="3" t="s">
        <v>38</v>
      </c>
      <c r="AE65" s="3" t="s">
        <v>38</v>
      </c>
      <c r="AF65" s="3" t="s">
        <v>38</v>
      </c>
      <c r="AG65" s="3" t="s">
        <v>38</v>
      </c>
      <c r="AH65" s="70">
        <v>420</v>
      </c>
      <c r="AI65" s="70"/>
      <c r="AJ65" s="86" t="s">
        <v>221</v>
      </c>
      <c r="AK65" s="87">
        <v>3192021637</v>
      </c>
      <c r="AL65" s="88">
        <v>28922</v>
      </c>
      <c r="AM65" s="61" t="s">
        <v>222</v>
      </c>
      <c r="AN65" s="307"/>
      <c r="AO65" s="61"/>
      <c r="AP65" s="61"/>
      <c r="AQ65" s="61"/>
      <c r="AR65" s="61"/>
      <c r="AS65" s="61"/>
      <c r="AT65" s="61"/>
      <c r="AU65" s="66" t="s">
        <v>190</v>
      </c>
    </row>
    <row r="66" spans="1:47" s="92" customFormat="1" ht="116" hidden="1" x14ac:dyDescent="0.35">
      <c r="A66" s="7">
        <v>65</v>
      </c>
      <c r="B66" s="100" t="s">
        <v>150</v>
      </c>
      <c r="C66" s="100" t="s">
        <v>688</v>
      </c>
      <c r="D66" s="100" t="s">
        <v>689</v>
      </c>
      <c r="E66" s="129">
        <v>2988852</v>
      </c>
      <c r="F66" s="100" t="s">
        <v>83</v>
      </c>
      <c r="G66" s="100" t="s">
        <v>31</v>
      </c>
      <c r="H66" s="100" t="s">
        <v>84</v>
      </c>
      <c r="I66" s="100" t="s">
        <v>33</v>
      </c>
      <c r="J66" s="100" t="s">
        <v>152</v>
      </c>
      <c r="K66" s="100">
        <v>2044</v>
      </c>
      <c r="L66" s="100">
        <v>10</v>
      </c>
      <c r="M66" s="100" t="s">
        <v>224</v>
      </c>
      <c r="N66" s="310" t="s">
        <v>142</v>
      </c>
      <c r="O66" s="310" t="s">
        <v>142</v>
      </c>
      <c r="P66" s="310" t="s">
        <v>142</v>
      </c>
      <c r="Q66" s="100" t="s">
        <v>57</v>
      </c>
      <c r="R66" s="3" t="s">
        <v>38</v>
      </c>
      <c r="S66" s="3" t="s">
        <v>38</v>
      </c>
      <c r="T66" s="3" t="s">
        <v>38</v>
      </c>
      <c r="U66" s="3" t="s">
        <v>38</v>
      </c>
      <c r="V66" s="3" t="s">
        <v>38</v>
      </c>
      <c r="W66" s="3" t="s">
        <v>38</v>
      </c>
      <c r="X66" s="3" t="s">
        <v>38</v>
      </c>
      <c r="Y66" s="3" t="s">
        <v>38</v>
      </c>
      <c r="Z66" s="3" t="s">
        <v>38</v>
      </c>
      <c r="AA66" s="3" t="s">
        <v>38</v>
      </c>
      <c r="AB66" s="3" t="s">
        <v>38</v>
      </c>
      <c r="AC66" s="3" t="s">
        <v>38</v>
      </c>
      <c r="AD66" s="3" t="s">
        <v>38</v>
      </c>
      <c r="AE66" s="3" t="s">
        <v>38</v>
      </c>
      <c r="AF66" s="3" t="s">
        <v>38</v>
      </c>
      <c r="AG66" s="3" t="s">
        <v>38</v>
      </c>
      <c r="AH66" s="100">
        <v>286</v>
      </c>
      <c r="AI66" s="100">
        <v>116</v>
      </c>
      <c r="AJ66" s="90" t="s">
        <v>225</v>
      </c>
      <c r="AK66" s="100">
        <v>3103440618</v>
      </c>
      <c r="AL66" s="100" t="s">
        <v>226</v>
      </c>
      <c r="AM66" s="100" t="s">
        <v>40</v>
      </c>
      <c r="AN66" s="100" t="s">
        <v>227</v>
      </c>
      <c r="AO66" s="100" t="s">
        <v>228</v>
      </c>
      <c r="AP66" s="100">
        <v>0</v>
      </c>
      <c r="AQ66" s="89" t="s">
        <v>142</v>
      </c>
      <c r="AR66" s="100" t="s">
        <v>44</v>
      </c>
      <c r="AS66" s="100" t="s">
        <v>79</v>
      </c>
      <c r="AT66" s="100" t="s">
        <v>99</v>
      </c>
      <c r="AU66" s="316" t="s">
        <v>229</v>
      </c>
    </row>
    <row r="67" spans="1:47" ht="58" hidden="1" x14ac:dyDescent="0.35">
      <c r="A67" s="7">
        <v>66</v>
      </c>
      <c r="B67" s="97" t="s">
        <v>150</v>
      </c>
      <c r="C67" s="97" t="s">
        <v>690</v>
      </c>
      <c r="D67" s="97" t="s">
        <v>691</v>
      </c>
      <c r="E67" s="129">
        <v>74240176</v>
      </c>
      <c r="F67" s="97" t="s">
        <v>83</v>
      </c>
      <c r="G67" s="97" t="s">
        <v>31</v>
      </c>
      <c r="H67" s="97" t="s">
        <v>32</v>
      </c>
      <c r="I67" s="97" t="s">
        <v>139</v>
      </c>
      <c r="J67" s="97" t="s">
        <v>231</v>
      </c>
      <c r="K67" s="97">
        <v>3132</v>
      </c>
      <c r="L67" s="97">
        <v>9</v>
      </c>
      <c r="M67" s="97" t="s">
        <v>232</v>
      </c>
      <c r="N67" s="310" t="s">
        <v>142</v>
      </c>
      <c r="O67" s="310" t="s">
        <v>142</v>
      </c>
      <c r="P67" s="310" t="s">
        <v>142</v>
      </c>
      <c r="Q67" s="100" t="s">
        <v>57</v>
      </c>
      <c r="R67" s="3" t="s">
        <v>38</v>
      </c>
      <c r="S67" s="3" t="s">
        <v>38</v>
      </c>
      <c r="T67" s="3" t="s">
        <v>38</v>
      </c>
      <c r="U67" s="3" t="s">
        <v>38</v>
      </c>
      <c r="V67" s="3" t="s">
        <v>38</v>
      </c>
      <c r="W67" s="3" t="s">
        <v>38</v>
      </c>
      <c r="X67" s="3" t="s">
        <v>38</v>
      </c>
      <c r="Y67" s="3" t="s">
        <v>38</v>
      </c>
      <c r="Z67" s="3" t="s">
        <v>38</v>
      </c>
      <c r="AA67" s="3" t="s">
        <v>38</v>
      </c>
      <c r="AB67" s="3" t="s">
        <v>38</v>
      </c>
      <c r="AC67" s="3" t="s">
        <v>38</v>
      </c>
      <c r="AD67" s="3" t="s">
        <v>38</v>
      </c>
      <c r="AE67" s="3" t="s">
        <v>38</v>
      </c>
      <c r="AF67" s="3" t="s">
        <v>38</v>
      </c>
      <c r="AG67" s="3" t="s">
        <v>38</v>
      </c>
      <c r="AH67" s="97">
        <v>448</v>
      </c>
      <c r="AI67" s="97">
        <v>448</v>
      </c>
      <c r="AJ67" s="311" t="s">
        <v>233</v>
      </c>
      <c r="AK67" s="97">
        <v>3124926552</v>
      </c>
      <c r="AL67" s="161">
        <v>22987</v>
      </c>
      <c r="AM67" s="97" t="s">
        <v>66</v>
      </c>
      <c r="AN67" s="97" t="s">
        <v>234</v>
      </c>
      <c r="AO67" s="170">
        <v>45664</v>
      </c>
      <c r="AP67" s="70" t="s">
        <v>44</v>
      </c>
      <c r="AQ67" s="70" t="s">
        <v>57</v>
      </c>
      <c r="AR67" s="97" t="s">
        <v>57</v>
      </c>
      <c r="AS67" s="310" t="s">
        <v>142</v>
      </c>
      <c r="AT67" s="97" t="s">
        <v>692</v>
      </c>
      <c r="AU67" s="66" t="s">
        <v>236</v>
      </c>
    </row>
    <row r="68" spans="1:47" ht="29" hidden="1" x14ac:dyDescent="0.35">
      <c r="A68" s="7">
        <v>67</v>
      </c>
      <c r="B68" s="97" t="s">
        <v>150</v>
      </c>
      <c r="C68" s="97" t="s">
        <v>693</v>
      </c>
      <c r="D68" s="97" t="s">
        <v>694</v>
      </c>
      <c r="E68" s="318">
        <v>80722732</v>
      </c>
      <c r="F68" s="97" t="s">
        <v>83</v>
      </c>
      <c r="G68" s="97" t="s">
        <v>31</v>
      </c>
      <c r="H68" s="97" t="s">
        <v>61</v>
      </c>
      <c r="I68" s="97" t="s">
        <v>238</v>
      </c>
      <c r="J68" s="97" t="s">
        <v>239</v>
      </c>
      <c r="K68" s="97">
        <v>4044</v>
      </c>
      <c r="L68" s="97">
        <v>13</v>
      </c>
      <c r="M68" s="97" t="s">
        <v>73</v>
      </c>
      <c r="N68" s="3" t="s">
        <v>38</v>
      </c>
      <c r="O68" s="3" t="s">
        <v>38</v>
      </c>
      <c r="P68" s="3" t="s">
        <v>38</v>
      </c>
      <c r="Q68" s="100" t="s">
        <v>57</v>
      </c>
      <c r="R68" s="3" t="s">
        <v>38</v>
      </c>
      <c r="S68" s="3" t="s">
        <v>38</v>
      </c>
      <c r="T68" s="3" t="s">
        <v>38</v>
      </c>
      <c r="U68" s="3" t="s">
        <v>38</v>
      </c>
      <c r="V68" s="3" t="s">
        <v>38</v>
      </c>
      <c r="W68" s="3" t="s">
        <v>38</v>
      </c>
      <c r="X68" s="3" t="s">
        <v>38</v>
      </c>
      <c r="Y68" s="3" t="s">
        <v>38</v>
      </c>
      <c r="Z68" s="3" t="s">
        <v>38</v>
      </c>
      <c r="AA68" s="3" t="s">
        <v>38</v>
      </c>
      <c r="AB68" s="3" t="s">
        <v>38</v>
      </c>
      <c r="AC68" s="3" t="s">
        <v>38</v>
      </c>
      <c r="AD68" s="3" t="s">
        <v>38</v>
      </c>
      <c r="AE68" s="3" t="s">
        <v>38</v>
      </c>
      <c r="AF68" s="3" t="s">
        <v>38</v>
      </c>
      <c r="AG68" s="3" t="s">
        <v>38</v>
      </c>
      <c r="AH68" s="97">
        <v>14</v>
      </c>
      <c r="AI68" s="97">
        <v>14</v>
      </c>
      <c r="AJ68" s="312" t="s">
        <v>240</v>
      </c>
      <c r="AK68" s="97">
        <v>3025786028</v>
      </c>
      <c r="AL68" s="97" t="s">
        <v>241</v>
      </c>
      <c r="AM68" s="97" t="s">
        <v>40</v>
      </c>
      <c r="AN68" s="97" t="s">
        <v>142</v>
      </c>
      <c r="AO68" s="313" t="s">
        <v>242</v>
      </c>
      <c r="AP68" s="314">
        <v>0</v>
      </c>
      <c r="AQ68" s="320" t="s">
        <v>142</v>
      </c>
      <c r="AR68" s="97" t="s">
        <v>57</v>
      </c>
      <c r="AS68" s="97" t="s">
        <v>142</v>
      </c>
      <c r="AT68" s="97" t="s">
        <v>695</v>
      </c>
      <c r="AU68" s="319" t="s">
        <v>127</v>
      </c>
    </row>
    <row r="69" spans="1:47" ht="116" hidden="1" x14ac:dyDescent="0.35">
      <c r="A69" s="7">
        <v>68</v>
      </c>
      <c r="B69" s="97" t="s">
        <v>150</v>
      </c>
      <c r="C69" s="97" t="s">
        <v>696</v>
      </c>
      <c r="D69" s="97" t="s">
        <v>697</v>
      </c>
      <c r="E69" s="129">
        <v>79445893</v>
      </c>
      <c r="F69" s="97" t="s">
        <v>83</v>
      </c>
      <c r="G69" s="97" t="s">
        <v>31</v>
      </c>
      <c r="H69" s="97" t="s">
        <v>32</v>
      </c>
      <c r="I69" s="97" t="s">
        <v>139</v>
      </c>
      <c r="J69" s="97" t="s">
        <v>239</v>
      </c>
      <c r="K69" s="97">
        <v>4044</v>
      </c>
      <c r="L69" s="97">
        <v>13</v>
      </c>
      <c r="M69" s="97" t="s">
        <v>127</v>
      </c>
      <c r="N69" s="3" t="s">
        <v>38</v>
      </c>
      <c r="O69" s="3" t="s">
        <v>38</v>
      </c>
      <c r="P69" s="3" t="s">
        <v>38</v>
      </c>
      <c r="Q69" s="100" t="s">
        <v>57</v>
      </c>
      <c r="R69" s="3" t="s">
        <v>38</v>
      </c>
      <c r="S69" s="3" t="s">
        <v>38</v>
      </c>
      <c r="T69" s="3" t="s">
        <v>38</v>
      </c>
      <c r="U69" s="3" t="s">
        <v>38</v>
      </c>
      <c r="V69" s="3" t="s">
        <v>38</v>
      </c>
      <c r="W69" s="3" t="s">
        <v>38</v>
      </c>
      <c r="X69" s="3" t="s">
        <v>38</v>
      </c>
      <c r="Y69" s="3" t="s">
        <v>38</v>
      </c>
      <c r="Z69" s="3" t="s">
        <v>38</v>
      </c>
      <c r="AA69" s="3" t="s">
        <v>38</v>
      </c>
      <c r="AB69" s="3" t="s">
        <v>38</v>
      </c>
      <c r="AC69" s="3" t="s">
        <v>38</v>
      </c>
      <c r="AD69" s="3" t="s">
        <v>38</v>
      </c>
      <c r="AE69" s="3" t="s">
        <v>38</v>
      </c>
      <c r="AF69" s="3" t="s">
        <v>38</v>
      </c>
      <c r="AG69" s="3" t="s">
        <v>38</v>
      </c>
      <c r="AH69" s="3" t="s">
        <v>38</v>
      </c>
      <c r="AI69" s="3" t="s">
        <v>38</v>
      </c>
      <c r="AJ69" s="312" t="s">
        <v>244</v>
      </c>
      <c r="AK69" s="97" t="s">
        <v>245</v>
      </c>
      <c r="AL69" s="97" t="s">
        <v>127</v>
      </c>
      <c r="AM69" s="97" t="s">
        <v>127</v>
      </c>
      <c r="AN69" s="97" t="s">
        <v>127</v>
      </c>
      <c r="AO69" s="313">
        <v>45992</v>
      </c>
      <c r="AP69" s="314">
        <v>1</v>
      </c>
      <c r="AQ69" s="314" t="s">
        <v>142</v>
      </c>
      <c r="AR69" s="97" t="s">
        <v>57</v>
      </c>
      <c r="AS69" s="3" t="s">
        <v>38</v>
      </c>
      <c r="AT69" s="97" t="s">
        <v>127</v>
      </c>
      <c r="AU69" s="66" t="s">
        <v>246</v>
      </c>
    </row>
    <row r="70" spans="1:47" ht="116" hidden="1" x14ac:dyDescent="0.35">
      <c r="A70" s="7">
        <v>69</v>
      </c>
      <c r="B70" s="97" t="s">
        <v>150</v>
      </c>
      <c r="C70" s="97" t="s">
        <v>409</v>
      </c>
      <c r="D70" s="97" t="s">
        <v>698</v>
      </c>
      <c r="E70" s="129">
        <v>52911169</v>
      </c>
      <c r="F70" s="97" t="s">
        <v>49</v>
      </c>
      <c r="G70" s="97" t="s">
        <v>31</v>
      </c>
      <c r="H70" s="97" t="s">
        <v>32</v>
      </c>
      <c r="I70" s="97" t="s">
        <v>50</v>
      </c>
      <c r="J70" s="97" t="s">
        <v>248</v>
      </c>
      <c r="K70" s="301">
        <v>2028</v>
      </c>
      <c r="L70" s="97">
        <v>15</v>
      </c>
      <c r="M70" s="97" t="s">
        <v>127</v>
      </c>
      <c r="N70" s="97" t="s">
        <v>127</v>
      </c>
      <c r="O70" s="310" t="s">
        <v>142</v>
      </c>
      <c r="P70" s="310" t="s">
        <v>142</v>
      </c>
      <c r="Q70" s="100" t="s">
        <v>57</v>
      </c>
      <c r="R70" s="3" t="s">
        <v>38</v>
      </c>
      <c r="S70" s="3" t="s">
        <v>38</v>
      </c>
      <c r="T70" s="3" t="s">
        <v>38</v>
      </c>
      <c r="U70" s="3" t="s">
        <v>38</v>
      </c>
      <c r="V70" s="3" t="s">
        <v>38</v>
      </c>
      <c r="W70" s="3" t="s">
        <v>38</v>
      </c>
      <c r="X70" s="3" t="s">
        <v>38</v>
      </c>
      <c r="Y70" s="3" t="s">
        <v>38</v>
      </c>
      <c r="Z70" s="3" t="s">
        <v>38</v>
      </c>
      <c r="AA70" s="3" t="s">
        <v>38</v>
      </c>
      <c r="AB70" s="3" t="s">
        <v>38</v>
      </c>
      <c r="AC70" s="3" t="s">
        <v>38</v>
      </c>
      <c r="AD70" s="3" t="s">
        <v>38</v>
      </c>
      <c r="AE70" s="3" t="s">
        <v>38</v>
      </c>
      <c r="AF70" s="3" t="s">
        <v>38</v>
      </c>
      <c r="AG70" s="3" t="s">
        <v>38</v>
      </c>
      <c r="AH70" s="3" t="s">
        <v>38</v>
      </c>
      <c r="AI70" s="3" t="s">
        <v>38</v>
      </c>
      <c r="AJ70" s="90" t="s">
        <v>249</v>
      </c>
      <c r="AK70" s="97" t="s">
        <v>250</v>
      </c>
      <c r="AL70" s="97" t="s">
        <v>127</v>
      </c>
      <c r="AM70" s="97" t="s">
        <v>127</v>
      </c>
      <c r="AN70" s="97" t="s">
        <v>127</v>
      </c>
      <c r="AO70" s="314" t="s">
        <v>251</v>
      </c>
      <c r="AP70" s="314">
        <v>1</v>
      </c>
      <c r="AQ70" s="314" t="s">
        <v>252</v>
      </c>
      <c r="AR70" s="97" t="s">
        <v>44</v>
      </c>
      <c r="AS70" s="97" t="s">
        <v>45</v>
      </c>
      <c r="AT70" s="71" t="s">
        <v>365</v>
      </c>
      <c r="AU70" s="66" t="s">
        <v>253</v>
      </c>
    </row>
    <row r="71" spans="1:47" ht="64.5" hidden="1" customHeight="1" x14ac:dyDescent="0.35">
      <c r="A71" s="7">
        <v>70</v>
      </c>
      <c r="B71" s="80" t="s">
        <v>150</v>
      </c>
      <c r="C71" s="80" t="s">
        <v>699</v>
      </c>
      <c r="D71" s="80" t="s">
        <v>700</v>
      </c>
      <c r="E71" s="130">
        <v>52182895</v>
      </c>
      <c r="F71" s="80" t="s">
        <v>49</v>
      </c>
      <c r="G71" s="80" t="s">
        <v>31</v>
      </c>
      <c r="H71" s="80" t="s">
        <v>32</v>
      </c>
      <c r="I71" s="80" t="s">
        <v>50</v>
      </c>
      <c r="J71" s="80" t="s">
        <v>239</v>
      </c>
      <c r="K71" s="80">
        <v>4044</v>
      </c>
      <c r="L71" s="80">
        <v>13</v>
      </c>
      <c r="M71" s="80" t="s">
        <v>255</v>
      </c>
      <c r="N71" s="80" t="s">
        <v>256</v>
      </c>
      <c r="O71" s="299" t="s">
        <v>142</v>
      </c>
      <c r="P71" s="299" t="s">
        <v>142</v>
      </c>
      <c r="Q71" s="100" t="s">
        <v>57</v>
      </c>
      <c r="R71" s="3" t="s">
        <v>38</v>
      </c>
      <c r="S71" s="3" t="s">
        <v>38</v>
      </c>
      <c r="T71" s="3" t="s">
        <v>38</v>
      </c>
      <c r="U71" s="3" t="s">
        <v>38</v>
      </c>
      <c r="V71" s="3" t="s">
        <v>38</v>
      </c>
      <c r="W71" s="3" t="s">
        <v>38</v>
      </c>
      <c r="X71" s="3" t="s">
        <v>38</v>
      </c>
      <c r="Y71" s="3" t="s">
        <v>38</v>
      </c>
      <c r="Z71" s="3" t="s">
        <v>38</v>
      </c>
      <c r="AA71" s="3" t="s">
        <v>38</v>
      </c>
      <c r="AB71" s="3" t="s">
        <v>38</v>
      </c>
      <c r="AC71" s="3" t="s">
        <v>38</v>
      </c>
      <c r="AD71" s="3" t="s">
        <v>38</v>
      </c>
      <c r="AE71" s="3" t="s">
        <v>38</v>
      </c>
      <c r="AF71" s="3" t="s">
        <v>38</v>
      </c>
      <c r="AG71" s="3" t="s">
        <v>38</v>
      </c>
      <c r="AH71" s="3" t="s">
        <v>38</v>
      </c>
      <c r="AI71" s="3" t="s">
        <v>38</v>
      </c>
      <c r="AJ71" s="300" t="s">
        <v>257</v>
      </c>
      <c r="AK71" s="80">
        <v>3107507845</v>
      </c>
      <c r="AL71" s="315">
        <v>27466</v>
      </c>
      <c r="AM71" s="80" t="s">
        <v>40</v>
      </c>
      <c r="AN71" s="80" t="s">
        <v>142</v>
      </c>
      <c r="AO71" s="274" t="s">
        <v>258</v>
      </c>
      <c r="AP71" s="274">
        <v>0</v>
      </c>
      <c r="AQ71" s="274" t="s">
        <v>142</v>
      </c>
      <c r="AR71" s="80" t="s">
        <v>44</v>
      </c>
      <c r="AS71" s="80" t="s">
        <v>701</v>
      </c>
      <c r="AT71" s="80" t="s">
        <v>702</v>
      </c>
      <c r="AU71" s="67" t="s">
        <v>260</v>
      </c>
    </row>
    <row r="72" spans="1:47" ht="71.150000000000006" hidden="1" customHeight="1" x14ac:dyDescent="0.35">
      <c r="A72" s="7">
        <v>71</v>
      </c>
      <c r="B72" s="97" t="s">
        <v>150</v>
      </c>
      <c r="C72" s="97" t="s">
        <v>703</v>
      </c>
      <c r="D72" s="97" t="s">
        <v>704</v>
      </c>
      <c r="E72" s="129">
        <v>79048954</v>
      </c>
      <c r="F72" s="97" t="s">
        <v>83</v>
      </c>
      <c r="G72" s="97" t="s">
        <v>31</v>
      </c>
      <c r="H72" s="97" t="s">
        <v>61</v>
      </c>
      <c r="I72" s="97" t="s">
        <v>61</v>
      </c>
      <c r="J72" s="97" t="s">
        <v>262</v>
      </c>
      <c r="K72" s="97">
        <v>4064</v>
      </c>
      <c r="L72" s="97">
        <v>13</v>
      </c>
      <c r="M72" s="97" t="s">
        <v>127</v>
      </c>
      <c r="N72" s="310" t="s">
        <v>142</v>
      </c>
      <c r="O72" s="310" t="s">
        <v>142</v>
      </c>
      <c r="P72" s="310" t="s">
        <v>142</v>
      </c>
      <c r="Q72" s="100" t="s">
        <v>57</v>
      </c>
      <c r="R72" s="3" t="s">
        <v>38</v>
      </c>
      <c r="S72" s="3" t="s">
        <v>38</v>
      </c>
      <c r="T72" s="3" t="s">
        <v>38</v>
      </c>
      <c r="U72" s="3" t="s">
        <v>38</v>
      </c>
      <c r="V72" s="3" t="s">
        <v>38</v>
      </c>
      <c r="W72" s="3" t="s">
        <v>38</v>
      </c>
      <c r="X72" s="3" t="s">
        <v>38</v>
      </c>
      <c r="Y72" s="3" t="s">
        <v>38</v>
      </c>
      <c r="Z72" s="3" t="s">
        <v>38</v>
      </c>
      <c r="AA72" s="3" t="s">
        <v>38</v>
      </c>
      <c r="AB72" s="3" t="s">
        <v>38</v>
      </c>
      <c r="AC72" s="3" t="s">
        <v>38</v>
      </c>
      <c r="AD72" s="3" t="s">
        <v>38</v>
      </c>
      <c r="AE72" s="3" t="s">
        <v>38</v>
      </c>
      <c r="AF72" s="3" t="s">
        <v>38</v>
      </c>
      <c r="AG72" s="3" t="s">
        <v>38</v>
      </c>
      <c r="AH72" s="97" t="s">
        <v>127</v>
      </c>
      <c r="AI72" s="97" t="s">
        <v>127</v>
      </c>
      <c r="AJ72" s="321" t="s">
        <v>263</v>
      </c>
      <c r="AK72" s="97" t="s">
        <v>127</v>
      </c>
      <c r="AL72" s="97" t="s">
        <v>127</v>
      </c>
      <c r="AM72" s="97" t="s">
        <v>127</v>
      </c>
      <c r="AN72" s="97" t="s">
        <v>127</v>
      </c>
      <c r="AO72" s="3" t="s">
        <v>38</v>
      </c>
      <c r="AP72" s="3">
        <v>0</v>
      </c>
      <c r="AQ72" s="3" t="s">
        <v>38</v>
      </c>
      <c r="AR72" s="97" t="s">
        <v>57</v>
      </c>
      <c r="AS72" s="3" t="s">
        <v>38</v>
      </c>
      <c r="AT72" s="3" t="s">
        <v>38</v>
      </c>
      <c r="AU72" s="71" t="s">
        <v>127</v>
      </c>
    </row>
    <row r="73" spans="1:47" ht="43.5" hidden="1" x14ac:dyDescent="0.35">
      <c r="A73" s="7">
        <v>72</v>
      </c>
      <c r="B73" s="97" t="s">
        <v>150</v>
      </c>
      <c r="C73" s="97" t="s">
        <v>705</v>
      </c>
      <c r="D73" s="97" t="s">
        <v>706</v>
      </c>
      <c r="E73" s="129">
        <v>1096213056</v>
      </c>
      <c r="F73" s="97" t="s">
        <v>83</v>
      </c>
      <c r="G73" s="97" t="s">
        <v>31</v>
      </c>
      <c r="H73" s="97" t="s">
        <v>61</v>
      </c>
      <c r="I73" s="97" t="s">
        <v>264</v>
      </c>
      <c r="J73" s="97" t="s">
        <v>265</v>
      </c>
      <c r="K73" s="97" t="s">
        <v>707</v>
      </c>
      <c r="L73" s="97" t="s">
        <v>708</v>
      </c>
      <c r="M73" s="97"/>
      <c r="N73" s="97"/>
      <c r="O73" s="97"/>
      <c r="P73" s="85"/>
      <c r="Q73" s="100" t="s">
        <v>57</v>
      </c>
      <c r="R73" s="3" t="s">
        <v>38</v>
      </c>
      <c r="S73" s="3" t="s">
        <v>38</v>
      </c>
      <c r="T73" s="3" t="s">
        <v>38</v>
      </c>
      <c r="U73" s="3" t="s">
        <v>38</v>
      </c>
      <c r="V73" s="3" t="s">
        <v>38</v>
      </c>
      <c r="W73" s="3" t="s">
        <v>38</v>
      </c>
      <c r="X73" s="3" t="s">
        <v>38</v>
      </c>
      <c r="Y73" s="3" t="s">
        <v>38</v>
      </c>
      <c r="Z73" s="3" t="s">
        <v>38</v>
      </c>
      <c r="AA73" s="3" t="s">
        <v>38</v>
      </c>
      <c r="AB73" s="3" t="s">
        <v>38</v>
      </c>
      <c r="AC73" s="3" t="s">
        <v>38</v>
      </c>
      <c r="AD73" s="3" t="s">
        <v>38</v>
      </c>
      <c r="AE73" s="3" t="s">
        <v>38</v>
      </c>
      <c r="AF73" s="3" t="s">
        <v>38</v>
      </c>
      <c r="AG73" s="3" t="s">
        <v>38</v>
      </c>
      <c r="AH73" s="97"/>
      <c r="AI73" s="97">
        <v>0</v>
      </c>
      <c r="AJ73" s="85"/>
      <c r="AK73" s="85"/>
      <c r="AL73" s="85"/>
      <c r="AM73" s="85"/>
      <c r="AN73" s="308"/>
      <c r="AO73" s="85"/>
      <c r="AP73" s="85"/>
      <c r="AQ73" s="85"/>
      <c r="AR73" s="85"/>
      <c r="AS73" s="85"/>
      <c r="AT73" s="85"/>
      <c r="AU73" s="93"/>
    </row>
    <row r="74" spans="1:47" s="91" customFormat="1" ht="110.5" hidden="1" customHeight="1" x14ac:dyDescent="0.35">
      <c r="A74" s="7">
        <v>73</v>
      </c>
      <c r="B74" s="104" t="s">
        <v>150</v>
      </c>
      <c r="C74" s="104" t="s">
        <v>709</v>
      </c>
      <c r="D74" s="104" t="s">
        <v>710</v>
      </c>
      <c r="E74" s="131">
        <v>37901649</v>
      </c>
      <c r="F74" s="117" t="s">
        <v>49</v>
      </c>
      <c r="G74" s="117" t="s">
        <v>414</v>
      </c>
      <c r="H74" s="3" t="s">
        <v>38</v>
      </c>
      <c r="I74" s="3" t="s">
        <v>38</v>
      </c>
      <c r="J74" s="3" t="s">
        <v>38</v>
      </c>
      <c r="K74" s="3" t="s">
        <v>38</v>
      </c>
      <c r="L74" s="3" t="s">
        <v>38</v>
      </c>
      <c r="M74" s="117" t="s">
        <v>255</v>
      </c>
      <c r="N74" s="117" t="s">
        <v>711</v>
      </c>
      <c r="O74" s="3" t="s">
        <v>38</v>
      </c>
      <c r="P74" s="3" t="s">
        <v>38</v>
      </c>
      <c r="Q74" s="7" t="s">
        <v>57</v>
      </c>
      <c r="R74" s="94" t="s">
        <v>712</v>
      </c>
      <c r="S74" s="95" t="s">
        <v>713</v>
      </c>
      <c r="T74" s="157" t="s">
        <v>714</v>
      </c>
      <c r="U74" s="12">
        <v>922667</v>
      </c>
      <c r="V74" s="13">
        <v>0.01</v>
      </c>
      <c r="W74" s="84">
        <v>91344000</v>
      </c>
      <c r="X74" s="47">
        <v>0.99</v>
      </c>
      <c r="Y74" s="3" t="s">
        <v>38</v>
      </c>
      <c r="Z74" s="3" t="s">
        <v>38</v>
      </c>
      <c r="AA74" s="117">
        <v>33725</v>
      </c>
      <c r="AB74" s="117">
        <v>33625</v>
      </c>
      <c r="AC74" s="3" t="s">
        <v>38</v>
      </c>
      <c r="AD74" s="3" t="s">
        <v>38</v>
      </c>
      <c r="AE74" s="12">
        <v>8000000</v>
      </c>
      <c r="AF74" s="166">
        <v>45685</v>
      </c>
      <c r="AG74" s="10">
        <v>46022</v>
      </c>
      <c r="AH74" s="117">
        <v>156</v>
      </c>
      <c r="AI74" s="117">
        <v>8</v>
      </c>
      <c r="AJ74" s="173" t="s">
        <v>715</v>
      </c>
      <c r="AK74" s="178">
        <v>3202455415</v>
      </c>
      <c r="AL74" s="185" t="s">
        <v>716</v>
      </c>
      <c r="AM74" s="117" t="s">
        <v>174</v>
      </c>
      <c r="AN74" s="3" t="s">
        <v>38</v>
      </c>
      <c r="AO74" s="3" t="s">
        <v>38</v>
      </c>
      <c r="AP74" s="3" t="s">
        <v>38</v>
      </c>
      <c r="AQ74" s="3" t="s">
        <v>38</v>
      </c>
      <c r="AR74" s="3" t="s">
        <v>38</v>
      </c>
      <c r="AS74" s="3" t="s">
        <v>38</v>
      </c>
      <c r="AT74" s="3" t="s">
        <v>38</v>
      </c>
      <c r="AU74" s="198" t="s">
        <v>717</v>
      </c>
    </row>
    <row r="75" spans="1:47" s="91" customFormat="1" ht="87" hidden="1" x14ac:dyDescent="0.35">
      <c r="A75" s="7">
        <v>74</v>
      </c>
      <c r="B75" s="105" t="s">
        <v>150</v>
      </c>
      <c r="C75" s="105" t="s">
        <v>718</v>
      </c>
      <c r="D75" s="105" t="s">
        <v>719</v>
      </c>
      <c r="E75" s="129">
        <v>79711740</v>
      </c>
      <c r="F75" s="97" t="s">
        <v>83</v>
      </c>
      <c r="G75" s="97" t="s">
        <v>414</v>
      </c>
      <c r="H75" s="3" t="s">
        <v>38</v>
      </c>
      <c r="I75" s="3" t="s">
        <v>38</v>
      </c>
      <c r="J75" s="3" t="s">
        <v>38</v>
      </c>
      <c r="K75" s="3" t="s">
        <v>38</v>
      </c>
      <c r="L75" s="3" t="s">
        <v>38</v>
      </c>
      <c r="M75" s="97" t="s">
        <v>73</v>
      </c>
      <c r="N75" s="3" t="s">
        <v>38</v>
      </c>
      <c r="O75" s="3" t="s">
        <v>38</v>
      </c>
      <c r="P75" s="3" t="s">
        <v>38</v>
      </c>
      <c r="Q75" s="7" t="s">
        <v>57</v>
      </c>
      <c r="R75" s="71" t="s">
        <v>720</v>
      </c>
      <c r="S75" s="72" t="s">
        <v>721</v>
      </c>
      <c r="T75" s="7" t="s">
        <v>436</v>
      </c>
      <c r="U75" s="3" t="s">
        <v>38</v>
      </c>
      <c r="V75" s="3" t="s">
        <v>38</v>
      </c>
      <c r="W75" s="84">
        <f>5000000+15000000+38833333</f>
        <v>58833333</v>
      </c>
      <c r="X75" s="211">
        <v>1</v>
      </c>
      <c r="Y75" s="3" t="s">
        <v>38</v>
      </c>
      <c r="Z75" s="3" t="s">
        <v>38</v>
      </c>
      <c r="AA75" s="3" t="s">
        <v>38</v>
      </c>
      <c r="AB75" s="97" t="s">
        <v>722</v>
      </c>
      <c r="AC75" s="3" t="s">
        <v>38</v>
      </c>
      <c r="AD75" s="97" t="s">
        <v>723</v>
      </c>
      <c r="AE75" s="12">
        <v>5000000</v>
      </c>
      <c r="AF75" s="161">
        <v>45679</v>
      </c>
      <c r="AG75" s="10">
        <v>46022</v>
      </c>
      <c r="AH75" s="97">
        <v>240</v>
      </c>
      <c r="AI75" s="97">
        <v>75</v>
      </c>
      <c r="AJ75" s="174" t="s">
        <v>724</v>
      </c>
      <c r="AK75" s="179">
        <v>3138919429</v>
      </c>
      <c r="AL75" s="186" t="s">
        <v>725</v>
      </c>
      <c r="AM75" s="7" t="s">
        <v>443</v>
      </c>
      <c r="AN75" s="3" t="s">
        <v>38</v>
      </c>
      <c r="AO75" s="3" t="s">
        <v>38</v>
      </c>
      <c r="AP75" s="3" t="s">
        <v>38</v>
      </c>
      <c r="AQ75" s="3" t="s">
        <v>38</v>
      </c>
      <c r="AR75" s="3" t="s">
        <v>38</v>
      </c>
      <c r="AS75" s="3" t="s">
        <v>38</v>
      </c>
      <c r="AT75" s="3" t="s">
        <v>38</v>
      </c>
      <c r="AU75" s="198" t="s">
        <v>726</v>
      </c>
    </row>
    <row r="76" spans="1:47" s="91" customFormat="1" ht="72.5" hidden="1" x14ac:dyDescent="0.35">
      <c r="A76" s="7">
        <v>75</v>
      </c>
      <c r="B76" s="105" t="s">
        <v>150</v>
      </c>
      <c r="C76" s="105" t="s">
        <v>727</v>
      </c>
      <c r="D76" s="105" t="s">
        <v>728</v>
      </c>
      <c r="E76" s="129">
        <v>1071169667</v>
      </c>
      <c r="F76" s="97" t="s">
        <v>83</v>
      </c>
      <c r="G76" s="97" t="s">
        <v>414</v>
      </c>
      <c r="H76" s="3" t="s">
        <v>38</v>
      </c>
      <c r="I76" s="3" t="s">
        <v>38</v>
      </c>
      <c r="J76" s="3" t="s">
        <v>38</v>
      </c>
      <c r="K76" s="3" t="s">
        <v>38</v>
      </c>
      <c r="L76" s="3" t="s">
        <v>38</v>
      </c>
      <c r="M76" s="97" t="s">
        <v>729</v>
      </c>
      <c r="N76" s="3" t="s">
        <v>38</v>
      </c>
      <c r="O76" s="3" t="s">
        <v>38</v>
      </c>
      <c r="P76" s="3" t="s">
        <v>38</v>
      </c>
      <c r="Q76" s="7" t="s">
        <v>57</v>
      </c>
      <c r="R76" s="71" t="s">
        <v>730</v>
      </c>
      <c r="S76" s="72" t="s">
        <v>731</v>
      </c>
      <c r="T76" s="7" t="s">
        <v>436</v>
      </c>
      <c r="U76" s="3" t="s">
        <v>38</v>
      </c>
      <c r="V76" s="3" t="s">
        <v>38</v>
      </c>
      <c r="W76" s="84">
        <f>18000000+6000000+44200000</f>
        <v>68200000</v>
      </c>
      <c r="X76" s="211">
        <v>1</v>
      </c>
      <c r="Y76" s="3" t="s">
        <v>38</v>
      </c>
      <c r="Z76" s="3" t="s">
        <v>38</v>
      </c>
      <c r="AA76" s="3" t="s">
        <v>38</v>
      </c>
      <c r="AB76" s="97" t="s">
        <v>732</v>
      </c>
      <c r="AC76" s="3" t="s">
        <v>38</v>
      </c>
      <c r="AD76" s="97" t="s">
        <v>733</v>
      </c>
      <c r="AE76" s="12">
        <v>6000000</v>
      </c>
      <c r="AF76" s="161" t="s">
        <v>734</v>
      </c>
      <c r="AG76" s="10">
        <v>46022</v>
      </c>
      <c r="AH76" s="97">
        <v>36</v>
      </c>
      <c r="AI76" s="97">
        <v>22</v>
      </c>
      <c r="AJ76" s="174" t="s">
        <v>735</v>
      </c>
      <c r="AK76" s="179">
        <v>3102974610</v>
      </c>
      <c r="AL76" s="186" t="s">
        <v>736</v>
      </c>
      <c r="AM76" s="7" t="s">
        <v>443</v>
      </c>
      <c r="AN76" s="3" t="s">
        <v>38</v>
      </c>
      <c r="AO76" s="3" t="s">
        <v>38</v>
      </c>
      <c r="AP76" s="3" t="s">
        <v>38</v>
      </c>
      <c r="AQ76" s="3" t="s">
        <v>38</v>
      </c>
      <c r="AR76" s="3" t="s">
        <v>38</v>
      </c>
      <c r="AS76" s="3" t="s">
        <v>38</v>
      </c>
      <c r="AT76" s="3" t="s">
        <v>38</v>
      </c>
      <c r="AU76" s="198" t="s">
        <v>737</v>
      </c>
    </row>
    <row r="77" spans="1:47" s="91" customFormat="1" ht="72.5" hidden="1" x14ac:dyDescent="0.35">
      <c r="A77" s="7">
        <v>76</v>
      </c>
      <c r="B77" s="105" t="s">
        <v>150</v>
      </c>
      <c r="C77" s="105" t="s">
        <v>738</v>
      </c>
      <c r="D77" s="105" t="s">
        <v>739</v>
      </c>
      <c r="E77" s="129">
        <v>1014220167</v>
      </c>
      <c r="F77" s="97" t="s">
        <v>83</v>
      </c>
      <c r="G77" s="97" t="s">
        <v>414</v>
      </c>
      <c r="H77" s="3" t="s">
        <v>38</v>
      </c>
      <c r="I77" s="3" t="s">
        <v>38</v>
      </c>
      <c r="J77" s="3" t="s">
        <v>38</v>
      </c>
      <c r="K77" s="3" t="s">
        <v>38</v>
      </c>
      <c r="L77" s="3" t="s">
        <v>38</v>
      </c>
      <c r="M77" s="97" t="s">
        <v>740</v>
      </c>
      <c r="N77" s="3" t="s">
        <v>38</v>
      </c>
      <c r="O77" s="3" t="s">
        <v>38</v>
      </c>
      <c r="P77" s="3" t="s">
        <v>38</v>
      </c>
      <c r="Q77" s="7" t="s">
        <v>57</v>
      </c>
      <c r="R77" s="71" t="s">
        <v>741</v>
      </c>
      <c r="S77" s="72" t="s">
        <v>742</v>
      </c>
      <c r="T77" s="70" t="s">
        <v>743</v>
      </c>
      <c r="U77" s="12">
        <v>598333</v>
      </c>
      <c r="V77" s="13">
        <v>0.01</v>
      </c>
      <c r="W77" s="3" t="s">
        <v>38</v>
      </c>
      <c r="X77" s="3" t="s">
        <v>38</v>
      </c>
      <c r="Y77" s="97">
        <v>60568334</v>
      </c>
      <c r="Z77" s="211">
        <v>0.99</v>
      </c>
      <c r="AA77" s="97">
        <v>715524</v>
      </c>
      <c r="AB77" s="3" t="s">
        <v>38</v>
      </c>
      <c r="AC77" s="97">
        <v>15425</v>
      </c>
      <c r="AD77" s="3" t="s">
        <v>38</v>
      </c>
      <c r="AE77" s="12">
        <v>5000000</v>
      </c>
      <c r="AF77" s="161">
        <v>45652</v>
      </c>
      <c r="AG77" s="10">
        <v>46022</v>
      </c>
      <c r="AH77" s="97">
        <v>33</v>
      </c>
      <c r="AI77" s="97">
        <v>76</v>
      </c>
      <c r="AJ77" s="174" t="s">
        <v>744</v>
      </c>
      <c r="AK77" s="179">
        <v>3112613322</v>
      </c>
      <c r="AL77" s="186">
        <v>33319</v>
      </c>
      <c r="AM77" s="7" t="s">
        <v>66</v>
      </c>
      <c r="AN77" s="3" t="s">
        <v>38</v>
      </c>
      <c r="AO77" s="3" t="s">
        <v>38</v>
      </c>
      <c r="AP77" s="3" t="s">
        <v>38</v>
      </c>
      <c r="AQ77" s="3" t="s">
        <v>38</v>
      </c>
      <c r="AR77" s="3" t="s">
        <v>38</v>
      </c>
      <c r="AS77" s="3" t="s">
        <v>38</v>
      </c>
      <c r="AT77" s="3" t="s">
        <v>38</v>
      </c>
      <c r="AU77" s="198" t="s">
        <v>745</v>
      </c>
    </row>
    <row r="78" spans="1:47" s="91" customFormat="1" ht="72.5" hidden="1" x14ac:dyDescent="0.35">
      <c r="A78" s="7">
        <v>77</v>
      </c>
      <c r="B78" s="105" t="s">
        <v>150</v>
      </c>
      <c r="C78" s="105" t="s">
        <v>645</v>
      </c>
      <c r="D78" s="105" t="s">
        <v>746</v>
      </c>
      <c r="E78" s="129">
        <v>1056592320</v>
      </c>
      <c r="F78" s="97" t="s">
        <v>49</v>
      </c>
      <c r="G78" s="97" t="s">
        <v>414</v>
      </c>
      <c r="H78" s="3" t="s">
        <v>38</v>
      </c>
      <c r="I78" s="3" t="s">
        <v>38</v>
      </c>
      <c r="J78" s="3" t="s">
        <v>38</v>
      </c>
      <c r="K78" s="3" t="s">
        <v>38</v>
      </c>
      <c r="L78" s="3" t="s">
        <v>38</v>
      </c>
      <c r="M78" s="97" t="s">
        <v>572</v>
      </c>
      <c r="N78" s="3" t="s">
        <v>38</v>
      </c>
      <c r="O78" s="3" t="s">
        <v>38</v>
      </c>
      <c r="P78" s="3" t="s">
        <v>38</v>
      </c>
      <c r="Q78" s="7" t="s">
        <v>57</v>
      </c>
      <c r="R78" s="71" t="s">
        <v>747</v>
      </c>
      <c r="S78" s="72" t="s">
        <v>748</v>
      </c>
      <c r="T78" s="97" t="s">
        <v>749</v>
      </c>
      <c r="U78" s="12">
        <v>42000</v>
      </c>
      <c r="V78" s="13">
        <v>0.01</v>
      </c>
      <c r="W78" s="3" t="s">
        <v>38</v>
      </c>
      <c r="X78" s="3" t="s">
        <v>38</v>
      </c>
      <c r="Y78" s="3" t="s">
        <v>38</v>
      </c>
      <c r="Z78" s="96">
        <v>0.99</v>
      </c>
      <c r="AA78" s="34"/>
      <c r="AB78" s="34"/>
      <c r="AC78" s="34"/>
      <c r="AD78" s="34"/>
      <c r="AE78" s="12">
        <v>4200000</v>
      </c>
      <c r="AF78" s="161">
        <v>45341</v>
      </c>
      <c r="AG78" s="161">
        <v>45808</v>
      </c>
      <c r="AH78" s="97">
        <v>37</v>
      </c>
      <c r="AI78" s="97">
        <v>35</v>
      </c>
      <c r="AJ78" s="174" t="s">
        <v>750</v>
      </c>
      <c r="AK78" s="179">
        <v>3133536442</v>
      </c>
      <c r="AL78" s="186" t="s">
        <v>751</v>
      </c>
      <c r="AM78" s="97" t="s">
        <v>174</v>
      </c>
      <c r="AN78" s="3" t="s">
        <v>38</v>
      </c>
      <c r="AO78" s="3" t="s">
        <v>38</v>
      </c>
      <c r="AP78" s="3" t="s">
        <v>38</v>
      </c>
      <c r="AQ78" s="3" t="s">
        <v>38</v>
      </c>
      <c r="AR78" s="3" t="s">
        <v>38</v>
      </c>
      <c r="AS78" s="3" t="s">
        <v>38</v>
      </c>
      <c r="AT78" s="3" t="s">
        <v>38</v>
      </c>
      <c r="AU78" s="198" t="s">
        <v>752</v>
      </c>
    </row>
    <row r="79" spans="1:47" s="91" customFormat="1" ht="72.5" hidden="1" x14ac:dyDescent="0.35">
      <c r="A79" s="7">
        <v>78</v>
      </c>
      <c r="B79" s="105" t="s">
        <v>150</v>
      </c>
      <c r="C79" s="105" t="s">
        <v>753</v>
      </c>
      <c r="D79" s="105" t="s">
        <v>754</v>
      </c>
      <c r="E79" s="129">
        <v>79978641</v>
      </c>
      <c r="F79" s="97" t="s">
        <v>83</v>
      </c>
      <c r="G79" s="97" t="s">
        <v>414</v>
      </c>
      <c r="H79" s="3" t="s">
        <v>38</v>
      </c>
      <c r="I79" s="3" t="s">
        <v>38</v>
      </c>
      <c r="J79" s="3" t="s">
        <v>38</v>
      </c>
      <c r="K79" s="3" t="s">
        <v>38</v>
      </c>
      <c r="L79" s="3" t="s">
        <v>38</v>
      </c>
      <c r="M79" s="97" t="s">
        <v>755</v>
      </c>
      <c r="N79" s="3" t="s">
        <v>38</v>
      </c>
      <c r="O79" s="3" t="s">
        <v>38</v>
      </c>
      <c r="P79" s="3" t="s">
        <v>38</v>
      </c>
      <c r="Q79" s="7" t="s">
        <v>57</v>
      </c>
      <c r="R79" s="71" t="s">
        <v>756</v>
      </c>
      <c r="S79" s="72" t="s">
        <v>757</v>
      </c>
      <c r="T79" s="70" t="s">
        <v>758</v>
      </c>
      <c r="U79" s="12">
        <v>28880000</v>
      </c>
      <c r="V79" s="13">
        <v>1</v>
      </c>
      <c r="W79" s="3" t="s">
        <v>38</v>
      </c>
      <c r="X79" s="3" t="s">
        <v>38</v>
      </c>
      <c r="Y79" s="3" t="s">
        <v>38</v>
      </c>
      <c r="Z79" s="3" t="s">
        <v>38</v>
      </c>
      <c r="AA79" s="97">
        <v>222125</v>
      </c>
      <c r="AB79" s="3" t="s">
        <v>38</v>
      </c>
      <c r="AC79" s="3" t="s">
        <v>38</v>
      </c>
      <c r="AD79" s="3" t="s">
        <v>38</v>
      </c>
      <c r="AE79" s="12">
        <v>3800000</v>
      </c>
      <c r="AF79" s="161">
        <v>45790</v>
      </c>
      <c r="AG79" s="161">
        <v>46022</v>
      </c>
      <c r="AH79" s="97">
        <v>174</v>
      </c>
      <c r="AI79" s="97">
        <v>204</v>
      </c>
      <c r="AJ79" s="174" t="s">
        <v>759</v>
      </c>
      <c r="AK79" s="179">
        <v>3226044892</v>
      </c>
      <c r="AL79" s="186">
        <v>29638</v>
      </c>
      <c r="AM79" s="97" t="s">
        <v>760</v>
      </c>
      <c r="AN79" s="3" t="s">
        <v>38</v>
      </c>
      <c r="AO79" s="3" t="s">
        <v>38</v>
      </c>
      <c r="AP79" s="3" t="s">
        <v>38</v>
      </c>
      <c r="AQ79" s="3" t="s">
        <v>38</v>
      </c>
      <c r="AR79" s="3" t="s">
        <v>38</v>
      </c>
      <c r="AS79" s="3" t="s">
        <v>38</v>
      </c>
      <c r="AT79" s="3" t="s">
        <v>38</v>
      </c>
      <c r="AU79" s="198" t="s">
        <v>761</v>
      </c>
    </row>
    <row r="80" spans="1:47" s="91" customFormat="1" ht="130.5" hidden="1" x14ac:dyDescent="0.35">
      <c r="A80" s="7">
        <v>79</v>
      </c>
      <c r="B80" s="105" t="s">
        <v>150</v>
      </c>
      <c r="C80" s="105" t="s">
        <v>762</v>
      </c>
      <c r="D80" s="105" t="s">
        <v>763</v>
      </c>
      <c r="E80" s="129">
        <v>52380971</v>
      </c>
      <c r="F80" s="97" t="s">
        <v>49</v>
      </c>
      <c r="G80" s="97" t="s">
        <v>414</v>
      </c>
      <c r="H80" s="3" t="s">
        <v>38</v>
      </c>
      <c r="I80" s="3" t="s">
        <v>38</v>
      </c>
      <c r="J80" s="3" t="s">
        <v>38</v>
      </c>
      <c r="K80" s="3" t="s">
        <v>38</v>
      </c>
      <c r="L80" s="3" t="s">
        <v>38</v>
      </c>
      <c r="M80" s="97" t="s">
        <v>764</v>
      </c>
      <c r="N80" s="97" t="s">
        <v>765</v>
      </c>
      <c r="O80" s="3" t="s">
        <v>38</v>
      </c>
      <c r="P80" s="3" t="s">
        <v>38</v>
      </c>
      <c r="Q80" s="7" t="s">
        <v>57</v>
      </c>
      <c r="R80" s="71" t="s">
        <v>766</v>
      </c>
      <c r="S80" s="72" t="s">
        <v>767</v>
      </c>
      <c r="T80" s="97" t="s">
        <v>768</v>
      </c>
      <c r="U80" s="12">
        <v>36266667</v>
      </c>
      <c r="V80" s="99">
        <v>1</v>
      </c>
      <c r="W80" s="3" t="s">
        <v>38</v>
      </c>
      <c r="X80" s="3" t="s">
        <v>38</v>
      </c>
      <c r="Y80" s="3" t="s">
        <v>38</v>
      </c>
      <c r="Z80" s="3" t="s">
        <v>38</v>
      </c>
      <c r="AA80" s="97">
        <v>33425</v>
      </c>
      <c r="AB80" s="3" t="s">
        <v>38</v>
      </c>
      <c r="AC80" s="3" t="s">
        <v>38</v>
      </c>
      <c r="AD80" s="3" t="s">
        <v>38</v>
      </c>
      <c r="AE80" s="12">
        <v>8000000</v>
      </c>
      <c r="AF80" s="161">
        <v>45685</v>
      </c>
      <c r="AG80" s="161">
        <v>45821</v>
      </c>
      <c r="AH80" s="97">
        <v>227</v>
      </c>
      <c r="AI80" s="97">
        <v>11</v>
      </c>
      <c r="AJ80" s="174" t="s">
        <v>769</v>
      </c>
      <c r="AK80" s="179">
        <v>3144441696</v>
      </c>
      <c r="AL80" s="186" t="s">
        <v>770</v>
      </c>
      <c r="AM80" s="7" t="s">
        <v>66</v>
      </c>
      <c r="AN80" s="3" t="s">
        <v>38</v>
      </c>
      <c r="AO80" s="3" t="s">
        <v>38</v>
      </c>
      <c r="AP80" s="3" t="s">
        <v>38</v>
      </c>
      <c r="AQ80" s="3" t="s">
        <v>38</v>
      </c>
      <c r="AR80" s="3" t="s">
        <v>38</v>
      </c>
      <c r="AS80" s="3" t="s">
        <v>38</v>
      </c>
      <c r="AT80" s="3" t="s">
        <v>38</v>
      </c>
      <c r="AU80" s="198" t="s">
        <v>771</v>
      </c>
    </row>
    <row r="81" spans="1:47" s="91" customFormat="1" ht="116" hidden="1" x14ac:dyDescent="0.35">
      <c r="A81" s="7">
        <v>80</v>
      </c>
      <c r="B81" s="105" t="s">
        <v>150</v>
      </c>
      <c r="C81" s="105" t="s">
        <v>772</v>
      </c>
      <c r="D81" s="105" t="s">
        <v>773</v>
      </c>
      <c r="E81" s="129">
        <v>53911533</v>
      </c>
      <c r="F81" s="97" t="s">
        <v>49</v>
      </c>
      <c r="G81" s="97" t="s">
        <v>414</v>
      </c>
      <c r="H81" s="3" t="s">
        <v>38</v>
      </c>
      <c r="I81" s="3" t="s">
        <v>38</v>
      </c>
      <c r="J81" s="3" t="s">
        <v>38</v>
      </c>
      <c r="K81" s="3" t="s">
        <v>38</v>
      </c>
      <c r="L81" s="3" t="s">
        <v>38</v>
      </c>
      <c r="M81" s="97" t="s">
        <v>224</v>
      </c>
      <c r="N81" s="97" t="s">
        <v>774</v>
      </c>
      <c r="O81" s="3" t="s">
        <v>38</v>
      </c>
      <c r="P81" s="3" t="s">
        <v>38</v>
      </c>
      <c r="Q81" s="7" t="s">
        <v>57</v>
      </c>
      <c r="R81" s="71" t="s">
        <v>775</v>
      </c>
      <c r="S81" s="72" t="s">
        <v>776</v>
      </c>
      <c r="T81" s="97" t="s">
        <v>714</v>
      </c>
      <c r="U81" s="12">
        <v>27000000</v>
      </c>
      <c r="V81" s="99">
        <v>1</v>
      </c>
      <c r="W81" s="3" t="s">
        <v>38</v>
      </c>
      <c r="X81" s="3" t="s">
        <v>38</v>
      </c>
      <c r="Y81" s="3" t="s">
        <v>38</v>
      </c>
      <c r="Z81" s="3" t="s">
        <v>38</v>
      </c>
      <c r="AA81" s="100">
        <v>203525</v>
      </c>
      <c r="AB81" s="3" t="s">
        <v>38</v>
      </c>
      <c r="AC81" s="3" t="s">
        <v>38</v>
      </c>
      <c r="AD81" s="3" t="s">
        <v>38</v>
      </c>
      <c r="AE81" s="12">
        <v>9000000</v>
      </c>
      <c r="AF81" s="161">
        <v>45782</v>
      </c>
      <c r="AG81" s="161">
        <v>45873</v>
      </c>
      <c r="AH81" s="100">
        <v>170</v>
      </c>
      <c r="AI81" s="100">
        <v>86</v>
      </c>
      <c r="AJ81" s="174" t="s">
        <v>777</v>
      </c>
      <c r="AK81" s="179">
        <v>3108726150</v>
      </c>
      <c r="AL81" s="186">
        <v>31215</v>
      </c>
      <c r="AM81" s="97" t="s">
        <v>778</v>
      </c>
      <c r="AN81" s="100" t="s">
        <v>57</v>
      </c>
      <c r="AO81" s="3" t="s">
        <v>38</v>
      </c>
      <c r="AP81" s="3" t="s">
        <v>38</v>
      </c>
      <c r="AQ81" s="3" t="s">
        <v>38</v>
      </c>
      <c r="AR81" s="3" t="s">
        <v>38</v>
      </c>
      <c r="AS81" s="3" t="s">
        <v>38</v>
      </c>
      <c r="AT81" s="3" t="s">
        <v>38</v>
      </c>
      <c r="AU81" s="198" t="s">
        <v>779</v>
      </c>
    </row>
    <row r="82" spans="1:47" s="91" customFormat="1" ht="72.5" hidden="1" x14ac:dyDescent="0.35">
      <c r="A82" s="7">
        <v>81</v>
      </c>
      <c r="B82" s="105" t="s">
        <v>150</v>
      </c>
      <c r="C82" s="105" t="s">
        <v>780</v>
      </c>
      <c r="D82" s="105" t="s">
        <v>781</v>
      </c>
      <c r="E82" s="129">
        <v>51995430</v>
      </c>
      <c r="F82" s="97" t="s">
        <v>49</v>
      </c>
      <c r="G82" s="97" t="s">
        <v>414</v>
      </c>
      <c r="H82" s="3" t="s">
        <v>38</v>
      </c>
      <c r="I82" s="3" t="s">
        <v>38</v>
      </c>
      <c r="J82" s="3" t="s">
        <v>38</v>
      </c>
      <c r="K82" s="3" t="s">
        <v>38</v>
      </c>
      <c r="L82" s="3" t="s">
        <v>38</v>
      </c>
      <c r="M82" s="97" t="s">
        <v>73</v>
      </c>
      <c r="N82" s="97" t="s">
        <v>782</v>
      </c>
      <c r="O82" s="3" t="s">
        <v>38</v>
      </c>
      <c r="P82" s="3" t="s">
        <v>38</v>
      </c>
      <c r="Q82" s="7" t="s">
        <v>57</v>
      </c>
      <c r="R82" s="71" t="s">
        <v>783</v>
      </c>
      <c r="S82" s="72" t="s">
        <v>784</v>
      </c>
      <c r="T82" s="70"/>
      <c r="U82" s="158"/>
      <c r="V82" s="69"/>
      <c r="W82" s="69"/>
      <c r="X82" s="69"/>
      <c r="Y82" s="69"/>
      <c r="Z82" s="69"/>
      <c r="AA82" s="69"/>
      <c r="AB82" s="69"/>
      <c r="AC82" s="69"/>
      <c r="AD82" s="69"/>
      <c r="AE82" s="12">
        <v>11000000</v>
      </c>
      <c r="AF82" s="161">
        <v>45338</v>
      </c>
      <c r="AG82" s="161">
        <v>45808</v>
      </c>
      <c r="AH82" s="70"/>
      <c r="AI82" s="70"/>
      <c r="AJ82" s="174" t="s">
        <v>785</v>
      </c>
      <c r="AK82" s="179">
        <v>3125930601</v>
      </c>
      <c r="AL82" s="186">
        <v>25883</v>
      </c>
      <c r="AM82" s="7" t="s">
        <v>66</v>
      </c>
      <c r="AN82" s="3" t="s">
        <v>38</v>
      </c>
      <c r="AO82" s="3" t="s">
        <v>38</v>
      </c>
      <c r="AP82" s="3" t="s">
        <v>38</v>
      </c>
      <c r="AQ82" s="3" t="s">
        <v>38</v>
      </c>
      <c r="AR82" s="3" t="s">
        <v>38</v>
      </c>
      <c r="AS82" s="3" t="s">
        <v>38</v>
      </c>
      <c r="AT82" s="3" t="s">
        <v>38</v>
      </c>
      <c r="AU82" s="198" t="s">
        <v>786</v>
      </c>
    </row>
    <row r="83" spans="1:47" s="91" customFormat="1" ht="112.5" hidden="1" customHeight="1" x14ac:dyDescent="0.35">
      <c r="A83" s="7">
        <v>82</v>
      </c>
      <c r="B83" s="105" t="s">
        <v>150</v>
      </c>
      <c r="C83" s="105" t="s">
        <v>787</v>
      </c>
      <c r="D83" s="105" t="s">
        <v>788</v>
      </c>
      <c r="E83" s="129">
        <v>1032366510</v>
      </c>
      <c r="F83" s="97" t="s">
        <v>83</v>
      </c>
      <c r="G83" s="97" t="s">
        <v>414</v>
      </c>
      <c r="H83" s="3" t="s">
        <v>38</v>
      </c>
      <c r="I83" s="3" t="s">
        <v>38</v>
      </c>
      <c r="J83" s="3" t="s">
        <v>38</v>
      </c>
      <c r="K83" s="3" t="s">
        <v>38</v>
      </c>
      <c r="L83" s="3" t="s">
        <v>38</v>
      </c>
      <c r="M83" s="97" t="s">
        <v>268</v>
      </c>
      <c r="N83" s="97" t="s">
        <v>789</v>
      </c>
      <c r="O83" s="3" t="s">
        <v>38</v>
      </c>
      <c r="P83" s="3" t="s">
        <v>38</v>
      </c>
      <c r="Q83" s="7" t="s">
        <v>57</v>
      </c>
      <c r="R83" s="71" t="s">
        <v>790</v>
      </c>
      <c r="S83" s="72" t="s">
        <v>791</v>
      </c>
      <c r="T83" s="97" t="s">
        <v>758</v>
      </c>
      <c r="U83" s="158"/>
      <c r="V83" s="98"/>
      <c r="W83" s="69"/>
      <c r="X83" s="69"/>
      <c r="Y83" s="69"/>
      <c r="Z83" s="69"/>
      <c r="AA83" s="69"/>
      <c r="AB83" s="69"/>
      <c r="AC83" s="69"/>
      <c r="AD83" s="69"/>
      <c r="AE83" s="12">
        <v>9000000</v>
      </c>
      <c r="AF83" s="161">
        <v>45756</v>
      </c>
      <c r="AG83" s="161">
        <v>45846</v>
      </c>
      <c r="AH83" s="70"/>
      <c r="AI83" s="70"/>
      <c r="AJ83" s="174" t="s">
        <v>792</v>
      </c>
      <c r="AK83" s="179">
        <v>3144618764</v>
      </c>
      <c r="AL83" s="186" t="s">
        <v>793</v>
      </c>
      <c r="AM83" s="7" t="s">
        <v>420</v>
      </c>
      <c r="AN83" s="3" t="s">
        <v>38</v>
      </c>
      <c r="AO83" s="3" t="s">
        <v>38</v>
      </c>
      <c r="AP83" s="3" t="s">
        <v>38</v>
      </c>
      <c r="AQ83" s="3" t="s">
        <v>38</v>
      </c>
      <c r="AR83" s="3" t="s">
        <v>38</v>
      </c>
      <c r="AS83" s="3" t="s">
        <v>38</v>
      </c>
      <c r="AT83" s="3" t="s">
        <v>38</v>
      </c>
      <c r="AU83" s="198" t="s">
        <v>794</v>
      </c>
    </row>
    <row r="84" spans="1:47" s="37" customFormat="1" ht="114.65" hidden="1" customHeight="1" x14ac:dyDescent="0.35">
      <c r="A84" s="7">
        <v>83</v>
      </c>
      <c r="B84" s="105" t="s">
        <v>150</v>
      </c>
      <c r="C84" s="105" t="s">
        <v>795</v>
      </c>
      <c r="D84" s="105" t="s">
        <v>796</v>
      </c>
      <c r="E84" s="129">
        <v>80435015</v>
      </c>
      <c r="F84" s="97" t="s">
        <v>83</v>
      </c>
      <c r="G84" s="97" t="s">
        <v>414</v>
      </c>
      <c r="H84" s="3" t="s">
        <v>38</v>
      </c>
      <c r="I84" s="3" t="s">
        <v>38</v>
      </c>
      <c r="J84" s="3" t="s">
        <v>38</v>
      </c>
      <c r="K84" s="3" t="s">
        <v>38</v>
      </c>
      <c r="L84" s="3" t="s">
        <v>38</v>
      </c>
      <c r="M84" s="97" t="s">
        <v>797</v>
      </c>
      <c r="N84" s="97" t="s">
        <v>798</v>
      </c>
      <c r="O84" s="3" t="s">
        <v>38</v>
      </c>
      <c r="P84" s="3" t="s">
        <v>38</v>
      </c>
      <c r="Q84" s="7" t="s">
        <v>57</v>
      </c>
      <c r="R84" s="71" t="s">
        <v>799</v>
      </c>
      <c r="S84" s="72" t="s">
        <v>800</v>
      </c>
      <c r="T84" s="97" t="s">
        <v>758</v>
      </c>
      <c r="U84" s="213">
        <v>31800000</v>
      </c>
      <c r="V84" s="211">
        <v>1</v>
      </c>
      <c r="W84" s="3" t="s">
        <v>38</v>
      </c>
      <c r="X84" s="3" t="s">
        <v>38</v>
      </c>
      <c r="Y84" s="3" t="s">
        <v>38</v>
      </c>
      <c r="Z84" s="3" t="s">
        <v>38</v>
      </c>
      <c r="AA84" s="100">
        <v>203425</v>
      </c>
      <c r="AB84" s="3" t="s">
        <v>38</v>
      </c>
      <c r="AC84" s="3" t="s">
        <v>38</v>
      </c>
      <c r="AD84" s="3" t="s">
        <v>38</v>
      </c>
      <c r="AE84" s="12">
        <v>10600000</v>
      </c>
      <c r="AF84" s="161">
        <v>45782</v>
      </c>
      <c r="AG84" s="161">
        <v>45873</v>
      </c>
      <c r="AH84" s="97">
        <v>408</v>
      </c>
      <c r="AI84" s="97">
        <v>276</v>
      </c>
      <c r="AJ84" s="174" t="s">
        <v>801</v>
      </c>
      <c r="AK84" s="179">
        <v>3002677493</v>
      </c>
      <c r="AL84" s="186">
        <v>25379</v>
      </c>
      <c r="AM84" s="97" t="s">
        <v>174</v>
      </c>
      <c r="AN84" s="3" t="s">
        <v>38</v>
      </c>
      <c r="AO84" s="3" t="s">
        <v>38</v>
      </c>
      <c r="AP84" s="3" t="s">
        <v>38</v>
      </c>
      <c r="AQ84" s="3" t="s">
        <v>38</v>
      </c>
      <c r="AR84" s="3" t="s">
        <v>38</v>
      </c>
      <c r="AS84" s="3" t="s">
        <v>38</v>
      </c>
      <c r="AT84" s="3" t="s">
        <v>38</v>
      </c>
      <c r="AU84" s="198" t="s">
        <v>802</v>
      </c>
    </row>
    <row r="85" spans="1:47" s="91" customFormat="1" ht="101.5" hidden="1" x14ac:dyDescent="0.35">
      <c r="A85" s="7">
        <v>84</v>
      </c>
      <c r="B85" s="105" t="s">
        <v>150</v>
      </c>
      <c r="C85" s="105" t="s">
        <v>803</v>
      </c>
      <c r="D85" s="105" t="s">
        <v>804</v>
      </c>
      <c r="E85" s="129">
        <v>1065592272</v>
      </c>
      <c r="F85" s="97" t="s">
        <v>49</v>
      </c>
      <c r="G85" s="97" t="s">
        <v>414</v>
      </c>
      <c r="H85" s="3" t="s">
        <v>38</v>
      </c>
      <c r="I85" s="3" t="s">
        <v>38</v>
      </c>
      <c r="J85" s="3" t="s">
        <v>38</v>
      </c>
      <c r="K85" s="3" t="s">
        <v>38</v>
      </c>
      <c r="L85" s="3" t="s">
        <v>38</v>
      </c>
      <c r="M85" s="97" t="s">
        <v>338</v>
      </c>
      <c r="N85" s="97" t="s">
        <v>805</v>
      </c>
      <c r="O85" s="3" t="s">
        <v>38</v>
      </c>
      <c r="P85" s="3" t="s">
        <v>38</v>
      </c>
      <c r="Q85" s="7" t="s">
        <v>57</v>
      </c>
      <c r="R85" s="71" t="s">
        <v>806</v>
      </c>
      <c r="S85" s="72" t="s">
        <v>807</v>
      </c>
      <c r="T85" s="97" t="s">
        <v>758</v>
      </c>
      <c r="U85" s="213">
        <v>124800000</v>
      </c>
      <c r="V85" s="211">
        <v>1</v>
      </c>
      <c r="W85" s="3" t="s">
        <v>38</v>
      </c>
      <c r="X85" s="3" t="s">
        <v>38</v>
      </c>
      <c r="Y85" s="3" t="s">
        <v>38</v>
      </c>
      <c r="Z85" s="3" t="s">
        <v>38</v>
      </c>
      <c r="AA85" s="212" t="s">
        <v>808</v>
      </c>
      <c r="AB85" s="3" t="s">
        <v>38</v>
      </c>
      <c r="AC85" s="3" t="s">
        <v>38</v>
      </c>
      <c r="AD85" s="3" t="s">
        <v>38</v>
      </c>
      <c r="AE85" s="12">
        <v>7800000</v>
      </c>
      <c r="AF85" s="161">
        <v>45323</v>
      </c>
      <c r="AG85" s="161">
        <v>45807</v>
      </c>
      <c r="AH85" s="97">
        <v>62</v>
      </c>
      <c r="AI85" s="97">
        <v>26</v>
      </c>
      <c r="AJ85" s="174" t="s">
        <v>809</v>
      </c>
      <c r="AK85" s="179">
        <v>3136604210</v>
      </c>
      <c r="AL85" s="186">
        <v>32180</v>
      </c>
      <c r="AM85" s="97" t="s">
        <v>603</v>
      </c>
      <c r="AN85" s="3" t="s">
        <v>38</v>
      </c>
      <c r="AO85" s="3" t="s">
        <v>38</v>
      </c>
      <c r="AP85" s="3" t="s">
        <v>38</v>
      </c>
      <c r="AQ85" s="3" t="s">
        <v>38</v>
      </c>
      <c r="AR85" s="3" t="s">
        <v>38</v>
      </c>
      <c r="AS85" s="3" t="s">
        <v>38</v>
      </c>
      <c r="AT85" s="3" t="s">
        <v>38</v>
      </c>
      <c r="AU85" s="198" t="s">
        <v>810</v>
      </c>
    </row>
    <row r="86" spans="1:47" s="91" customFormat="1" ht="72.5" hidden="1" x14ac:dyDescent="0.35">
      <c r="A86" s="7">
        <v>85</v>
      </c>
      <c r="B86" s="105" t="s">
        <v>150</v>
      </c>
      <c r="C86" s="105" t="s">
        <v>811</v>
      </c>
      <c r="D86" s="105" t="s">
        <v>812</v>
      </c>
      <c r="E86" s="129">
        <v>33378894</v>
      </c>
      <c r="F86" s="97" t="s">
        <v>49</v>
      </c>
      <c r="G86" s="97" t="s">
        <v>414</v>
      </c>
      <c r="H86" s="3" t="s">
        <v>38</v>
      </c>
      <c r="I86" s="3" t="s">
        <v>38</v>
      </c>
      <c r="J86" s="3" t="s">
        <v>38</v>
      </c>
      <c r="K86" s="3" t="s">
        <v>38</v>
      </c>
      <c r="L86" s="3" t="s">
        <v>38</v>
      </c>
      <c r="M86" s="97" t="s">
        <v>338</v>
      </c>
      <c r="N86" s="97" t="s">
        <v>813</v>
      </c>
      <c r="O86" s="3" t="s">
        <v>38</v>
      </c>
      <c r="P86" s="3" t="s">
        <v>38</v>
      </c>
      <c r="Q86" s="7" t="s">
        <v>57</v>
      </c>
      <c r="R86" s="71" t="s">
        <v>814</v>
      </c>
      <c r="S86" s="72" t="s">
        <v>815</v>
      </c>
      <c r="T86" s="70"/>
      <c r="U86" s="158"/>
      <c r="V86" s="69"/>
      <c r="W86" s="69"/>
      <c r="X86" s="69"/>
      <c r="Y86" s="69"/>
      <c r="Z86" s="69"/>
      <c r="AA86" s="69"/>
      <c r="AB86" s="69"/>
      <c r="AC86" s="69"/>
      <c r="AD86" s="69"/>
      <c r="AE86" s="12">
        <v>7000000</v>
      </c>
      <c r="AF86" s="161">
        <v>45649</v>
      </c>
      <c r="AG86" s="161">
        <v>46034</v>
      </c>
      <c r="AH86" s="70"/>
      <c r="AI86" s="70"/>
      <c r="AJ86" s="174" t="s">
        <v>816</v>
      </c>
      <c r="AK86" s="179">
        <v>3142440009</v>
      </c>
      <c r="AL86" s="186">
        <v>31313</v>
      </c>
      <c r="AM86" s="97" t="s">
        <v>174</v>
      </c>
      <c r="AN86" s="3" t="s">
        <v>38</v>
      </c>
      <c r="AO86" s="3" t="s">
        <v>38</v>
      </c>
      <c r="AP86" s="3" t="s">
        <v>38</v>
      </c>
      <c r="AQ86" s="3" t="s">
        <v>38</v>
      </c>
      <c r="AR86" s="3" t="s">
        <v>38</v>
      </c>
      <c r="AS86" s="3" t="s">
        <v>38</v>
      </c>
      <c r="AT86" s="3" t="s">
        <v>38</v>
      </c>
      <c r="AU86" s="198" t="s">
        <v>817</v>
      </c>
    </row>
    <row r="87" spans="1:47" s="91" customFormat="1" ht="116" hidden="1" x14ac:dyDescent="0.35">
      <c r="A87" s="7">
        <v>86</v>
      </c>
      <c r="B87" s="105" t="s">
        <v>150</v>
      </c>
      <c r="C87" s="105" t="s">
        <v>818</v>
      </c>
      <c r="D87" s="105" t="s">
        <v>819</v>
      </c>
      <c r="E87" s="129">
        <v>1012423422</v>
      </c>
      <c r="F87" s="97" t="s">
        <v>49</v>
      </c>
      <c r="G87" s="97" t="s">
        <v>414</v>
      </c>
      <c r="H87" s="3" t="s">
        <v>38</v>
      </c>
      <c r="I87" s="3" t="s">
        <v>38</v>
      </c>
      <c r="J87" s="3" t="s">
        <v>38</v>
      </c>
      <c r="K87" s="3" t="s">
        <v>38</v>
      </c>
      <c r="L87" s="3" t="s">
        <v>38</v>
      </c>
      <c r="M87" s="97" t="s">
        <v>820</v>
      </c>
      <c r="N87" s="3" t="s">
        <v>38</v>
      </c>
      <c r="O87" s="3" t="s">
        <v>38</v>
      </c>
      <c r="P87" s="3" t="s">
        <v>38</v>
      </c>
      <c r="Q87" s="7" t="s">
        <v>57</v>
      </c>
      <c r="R87" s="71" t="s">
        <v>821</v>
      </c>
      <c r="S87" s="72" t="s">
        <v>822</v>
      </c>
      <c r="T87" s="70"/>
      <c r="U87" s="158"/>
      <c r="V87" s="69"/>
      <c r="W87" s="69"/>
      <c r="X87" s="69"/>
      <c r="Y87" s="69"/>
      <c r="Z87" s="69"/>
      <c r="AA87" s="69"/>
      <c r="AB87" s="69"/>
      <c r="AC87" s="69"/>
      <c r="AD87" s="69"/>
      <c r="AE87" s="12">
        <v>6000000</v>
      </c>
      <c r="AF87" s="161">
        <v>45691</v>
      </c>
      <c r="AG87" s="161">
        <v>46022</v>
      </c>
      <c r="AH87" s="70"/>
      <c r="AI87" s="70"/>
      <c r="AJ87" s="174" t="s">
        <v>823</v>
      </c>
      <c r="AK87" s="179">
        <v>3196432999</v>
      </c>
      <c r="AL87" s="186">
        <v>34892</v>
      </c>
      <c r="AM87" s="97" t="s">
        <v>824</v>
      </c>
      <c r="AN87" s="3" t="s">
        <v>38</v>
      </c>
      <c r="AO87" s="3" t="s">
        <v>38</v>
      </c>
      <c r="AP87" s="3" t="s">
        <v>38</v>
      </c>
      <c r="AQ87" s="3" t="s">
        <v>38</v>
      </c>
      <c r="AR87" s="3" t="s">
        <v>38</v>
      </c>
      <c r="AS87" s="3" t="s">
        <v>38</v>
      </c>
      <c r="AT87" s="3" t="s">
        <v>38</v>
      </c>
      <c r="AU87" s="198" t="s">
        <v>825</v>
      </c>
    </row>
    <row r="88" spans="1:47" ht="87" hidden="1" x14ac:dyDescent="0.35">
      <c r="A88" s="7">
        <v>87</v>
      </c>
      <c r="B88" s="105" t="s">
        <v>150</v>
      </c>
      <c r="C88" s="105" t="s">
        <v>826</v>
      </c>
      <c r="D88" s="105" t="s">
        <v>827</v>
      </c>
      <c r="E88" s="129">
        <v>60445692</v>
      </c>
      <c r="F88" s="97" t="s">
        <v>49</v>
      </c>
      <c r="G88" s="97" t="s">
        <v>414</v>
      </c>
      <c r="H88" s="3" t="s">
        <v>38</v>
      </c>
      <c r="I88" s="3" t="s">
        <v>38</v>
      </c>
      <c r="J88" s="3" t="s">
        <v>38</v>
      </c>
      <c r="K88" s="3" t="s">
        <v>38</v>
      </c>
      <c r="L88" s="3" t="s">
        <v>38</v>
      </c>
      <c r="M88" s="97" t="s">
        <v>828</v>
      </c>
      <c r="N88" s="97" t="s">
        <v>829</v>
      </c>
      <c r="O88" s="3" t="s">
        <v>38</v>
      </c>
      <c r="P88" s="3" t="s">
        <v>38</v>
      </c>
      <c r="Q88" s="7" t="s">
        <v>57</v>
      </c>
      <c r="R88" s="71" t="s">
        <v>830</v>
      </c>
      <c r="S88" s="72" t="s">
        <v>822</v>
      </c>
      <c r="T88" s="70"/>
      <c r="U88" s="158"/>
      <c r="V88" s="61"/>
      <c r="W88" s="61"/>
      <c r="X88" s="61"/>
      <c r="Y88" s="61"/>
      <c r="Z88" s="61"/>
      <c r="AA88" s="61"/>
      <c r="AB88" s="61"/>
      <c r="AC88" s="61"/>
      <c r="AD88" s="61"/>
      <c r="AE88" s="12">
        <v>8269600</v>
      </c>
      <c r="AF88" s="161">
        <v>45691</v>
      </c>
      <c r="AG88" s="161">
        <v>46022</v>
      </c>
      <c r="AH88" s="70"/>
      <c r="AI88" s="70"/>
      <c r="AJ88" s="174" t="s">
        <v>831</v>
      </c>
      <c r="AK88" s="179">
        <v>3223078890</v>
      </c>
      <c r="AL88" s="186">
        <v>31011</v>
      </c>
      <c r="AM88" s="7" t="s">
        <v>443</v>
      </c>
      <c r="AN88" s="3" t="s">
        <v>38</v>
      </c>
      <c r="AO88" s="3" t="s">
        <v>38</v>
      </c>
      <c r="AP88" s="3" t="s">
        <v>38</v>
      </c>
      <c r="AQ88" s="3" t="s">
        <v>38</v>
      </c>
      <c r="AR88" s="3" t="s">
        <v>38</v>
      </c>
      <c r="AS88" s="3" t="s">
        <v>38</v>
      </c>
      <c r="AT88" s="3" t="s">
        <v>38</v>
      </c>
      <c r="AU88" s="198" t="s">
        <v>832</v>
      </c>
    </row>
    <row r="89" spans="1:47" s="91" customFormat="1" ht="116" hidden="1" x14ac:dyDescent="0.35">
      <c r="A89" s="7">
        <v>88</v>
      </c>
      <c r="B89" s="105" t="s">
        <v>150</v>
      </c>
      <c r="C89" s="105" t="s">
        <v>833</v>
      </c>
      <c r="D89" s="105" t="s">
        <v>834</v>
      </c>
      <c r="E89" s="129">
        <v>1113658524</v>
      </c>
      <c r="F89" s="97" t="s">
        <v>49</v>
      </c>
      <c r="G89" s="97" t="s">
        <v>414</v>
      </c>
      <c r="H89" s="3" t="s">
        <v>38</v>
      </c>
      <c r="I89" s="3" t="s">
        <v>38</v>
      </c>
      <c r="J89" s="3" t="s">
        <v>38</v>
      </c>
      <c r="K89" s="3" t="s">
        <v>38</v>
      </c>
      <c r="L89" s="3" t="s">
        <v>38</v>
      </c>
      <c r="M89" s="97" t="s">
        <v>835</v>
      </c>
      <c r="N89" s="97" t="s">
        <v>836</v>
      </c>
      <c r="O89" s="3" t="s">
        <v>38</v>
      </c>
      <c r="P89" s="3" t="s">
        <v>38</v>
      </c>
      <c r="Q89" s="7" t="s">
        <v>57</v>
      </c>
      <c r="R89" s="71" t="s">
        <v>837</v>
      </c>
      <c r="S89" s="72" t="s">
        <v>822</v>
      </c>
      <c r="T89" s="70" t="s">
        <v>838</v>
      </c>
      <c r="U89" s="158"/>
      <c r="V89" s="69"/>
      <c r="W89" s="69"/>
      <c r="X89" s="69"/>
      <c r="Y89" s="69"/>
      <c r="Z89" s="69"/>
      <c r="AA89" s="69"/>
      <c r="AB89" s="69"/>
      <c r="AC89" s="69"/>
      <c r="AD89" s="69"/>
      <c r="AE89" s="12">
        <v>8669600</v>
      </c>
      <c r="AF89" s="161">
        <v>45691</v>
      </c>
      <c r="AG89" s="161">
        <v>46022</v>
      </c>
      <c r="AH89" s="70"/>
      <c r="AI89" s="70"/>
      <c r="AJ89" s="174" t="s">
        <v>839</v>
      </c>
      <c r="AK89" s="179">
        <v>3178708827</v>
      </c>
      <c r="AL89" s="186">
        <v>33680</v>
      </c>
      <c r="AM89" s="7" t="s">
        <v>420</v>
      </c>
      <c r="AN89" s="3" t="s">
        <v>38</v>
      </c>
      <c r="AO89" s="3" t="s">
        <v>38</v>
      </c>
      <c r="AP89" s="3" t="s">
        <v>38</v>
      </c>
      <c r="AQ89" s="3" t="s">
        <v>38</v>
      </c>
      <c r="AR89" s="3" t="s">
        <v>38</v>
      </c>
      <c r="AS89" s="3" t="s">
        <v>38</v>
      </c>
      <c r="AT89" s="3" t="s">
        <v>38</v>
      </c>
      <c r="AU89" s="198" t="s">
        <v>840</v>
      </c>
    </row>
    <row r="90" spans="1:47" s="37" customFormat="1" ht="116" hidden="1" x14ac:dyDescent="0.35">
      <c r="A90" s="7">
        <v>89</v>
      </c>
      <c r="B90" s="105" t="s">
        <v>150</v>
      </c>
      <c r="C90" s="105" t="s">
        <v>841</v>
      </c>
      <c r="D90" s="105" t="s">
        <v>842</v>
      </c>
      <c r="E90" s="129">
        <v>1064976404</v>
      </c>
      <c r="F90" s="97" t="s">
        <v>49</v>
      </c>
      <c r="G90" s="97" t="s">
        <v>414</v>
      </c>
      <c r="H90" s="3" t="s">
        <v>38</v>
      </c>
      <c r="I90" s="3" t="s">
        <v>38</v>
      </c>
      <c r="J90" s="3" t="s">
        <v>38</v>
      </c>
      <c r="K90" s="3" t="s">
        <v>38</v>
      </c>
      <c r="L90" s="3" t="s">
        <v>38</v>
      </c>
      <c r="M90" s="97" t="s">
        <v>338</v>
      </c>
      <c r="N90" s="97" t="s">
        <v>843</v>
      </c>
      <c r="O90" s="97" t="s">
        <v>844</v>
      </c>
      <c r="P90" s="3" t="s">
        <v>38</v>
      </c>
      <c r="Q90" s="7" t="s">
        <v>57</v>
      </c>
      <c r="R90" s="71" t="s">
        <v>845</v>
      </c>
      <c r="S90" s="72" t="s">
        <v>776</v>
      </c>
      <c r="T90" s="70" t="s">
        <v>846</v>
      </c>
      <c r="U90" s="12">
        <v>55626667</v>
      </c>
      <c r="V90" s="102"/>
      <c r="W90" s="3" t="s">
        <v>38</v>
      </c>
      <c r="X90" s="3" t="s">
        <v>38</v>
      </c>
      <c r="Y90" s="70" t="s">
        <v>847</v>
      </c>
      <c r="Z90" s="34"/>
      <c r="AA90" s="70" t="s">
        <v>848</v>
      </c>
      <c r="AB90" s="3" t="s">
        <v>38</v>
      </c>
      <c r="AC90" s="70">
        <v>35525</v>
      </c>
      <c r="AD90" s="3" t="s">
        <v>38</v>
      </c>
      <c r="AE90" s="12">
        <v>8000000</v>
      </c>
      <c r="AF90" s="161">
        <v>45719</v>
      </c>
      <c r="AG90" s="161">
        <v>46022</v>
      </c>
      <c r="AH90" s="70"/>
      <c r="AI90" s="70"/>
      <c r="AJ90" s="174" t="s">
        <v>849</v>
      </c>
      <c r="AK90" s="179">
        <v>3012661062</v>
      </c>
      <c r="AL90" s="186">
        <v>31317</v>
      </c>
      <c r="AM90" s="7" t="s">
        <v>66</v>
      </c>
      <c r="AN90" s="3" t="s">
        <v>38</v>
      </c>
      <c r="AO90" s="3" t="s">
        <v>38</v>
      </c>
      <c r="AP90" s="3" t="s">
        <v>38</v>
      </c>
      <c r="AQ90" s="3" t="s">
        <v>38</v>
      </c>
      <c r="AR90" s="3" t="s">
        <v>38</v>
      </c>
      <c r="AS90" s="3" t="s">
        <v>38</v>
      </c>
      <c r="AT90" s="3" t="s">
        <v>38</v>
      </c>
      <c r="AU90" s="198" t="s">
        <v>850</v>
      </c>
    </row>
    <row r="91" spans="1:47" s="37" customFormat="1" ht="132.65" hidden="1" customHeight="1" x14ac:dyDescent="0.35">
      <c r="A91" s="7">
        <v>90</v>
      </c>
      <c r="B91" s="105" t="s">
        <v>150</v>
      </c>
      <c r="C91" s="105" t="s">
        <v>851</v>
      </c>
      <c r="D91" s="105" t="s">
        <v>852</v>
      </c>
      <c r="E91" s="132">
        <v>1014235460</v>
      </c>
      <c r="F91" s="97" t="s">
        <v>49</v>
      </c>
      <c r="G91" s="97" t="s">
        <v>414</v>
      </c>
      <c r="H91" s="3" t="s">
        <v>38</v>
      </c>
      <c r="I91" s="3" t="s">
        <v>38</v>
      </c>
      <c r="J91" s="3" t="s">
        <v>38</v>
      </c>
      <c r="K91" s="3" t="s">
        <v>38</v>
      </c>
      <c r="L91" s="3" t="s">
        <v>38</v>
      </c>
      <c r="M91" s="97" t="s">
        <v>314</v>
      </c>
      <c r="N91" s="97" t="s">
        <v>853</v>
      </c>
      <c r="O91" s="3" t="s">
        <v>38</v>
      </c>
      <c r="P91" s="3" t="s">
        <v>38</v>
      </c>
      <c r="Q91" s="7" t="s">
        <v>57</v>
      </c>
      <c r="R91" s="71" t="s">
        <v>854</v>
      </c>
      <c r="S91" s="72" t="s">
        <v>855</v>
      </c>
      <c r="T91" s="70" t="s">
        <v>856</v>
      </c>
      <c r="U91" s="3" t="s">
        <v>38</v>
      </c>
      <c r="V91" s="3" t="s">
        <v>38</v>
      </c>
      <c r="W91" s="15" t="s">
        <v>857</v>
      </c>
      <c r="X91" s="211">
        <v>1</v>
      </c>
      <c r="Y91" s="3" t="s">
        <v>38</v>
      </c>
      <c r="Z91" s="3" t="s">
        <v>38</v>
      </c>
      <c r="AA91" s="3" t="s">
        <v>38</v>
      </c>
      <c r="AB91" s="15">
        <v>155625</v>
      </c>
      <c r="AC91" s="3" t="s">
        <v>38</v>
      </c>
      <c r="AD91" s="3" t="s">
        <v>38</v>
      </c>
      <c r="AE91" s="12">
        <v>7000000</v>
      </c>
      <c r="AF91" s="161">
        <v>45756</v>
      </c>
      <c r="AG91" s="161">
        <v>46022</v>
      </c>
      <c r="AH91" s="97">
        <v>47</v>
      </c>
      <c r="AI91" s="97">
        <v>1</v>
      </c>
      <c r="AJ91" s="174" t="s">
        <v>858</v>
      </c>
      <c r="AK91" s="179">
        <v>3105590357</v>
      </c>
      <c r="AL91" s="186" t="s">
        <v>859</v>
      </c>
      <c r="AM91" s="97" t="s">
        <v>174</v>
      </c>
      <c r="AN91" s="3" t="s">
        <v>38</v>
      </c>
      <c r="AO91" s="3" t="s">
        <v>38</v>
      </c>
      <c r="AP91" s="3" t="s">
        <v>38</v>
      </c>
      <c r="AQ91" s="3" t="s">
        <v>38</v>
      </c>
      <c r="AR91" s="3" t="s">
        <v>38</v>
      </c>
      <c r="AS91" s="3" t="s">
        <v>38</v>
      </c>
      <c r="AT91" s="3" t="s">
        <v>38</v>
      </c>
      <c r="AU91" s="198" t="s">
        <v>860</v>
      </c>
    </row>
    <row r="92" spans="1:47" s="91" customFormat="1" ht="94" hidden="1" customHeight="1" x14ac:dyDescent="0.35">
      <c r="A92" s="7">
        <v>91</v>
      </c>
      <c r="B92" s="105" t="s">
        <v>150</v>
      </c>
      <c r="C92" s="105" t="s">
        <v>861</v>
      </c>
      <c r="D92" s="105" t="s">
        <v>862</v>
      </c>
      <c r="E92" s="129">
        <v>1001065831</v>
      </c>
      <c r="F92" s="97" t="s">
        <v>49</v>
      </c>
      <c r="G92" s="97" t="s">
        <v>414</v>
      </c>
      <c r="H92" s="3" t="s">
        <v>38</v>
      </c>
      <c r="I92" s="3" t="s">
        <v>38</v>
      </c>
      <c r="J92" s="3" t="s">
        <v>38</v>
      </c>
      <c r="K92" s="3" t="s">
        <v>38</v>
      </c>
      <c r="L92" s="3" t="s">
        <v>38</v>
      </c>
      <c r="M92" s="97" t="s">
        <v>63</v>
      </c>
      <c r="N92" s="3" t="s">
        <v>38</v>
      </c>
      <c r="O92" s="3" t="s">
        <v>38</v>
      </c>
      <c r="P92" s="3" t="s">
        <v>38</v>
      </c>
      <c r="Q92" s="7" t="s">
        <v>57</v>
      </c>
      <c r="R92" s="71" t="s">
        <v>863</v>
      </c>
      <c r="S92" s="72" t="s">
        <v>864</v>
      </c>
      <c r="T92" s="70" t="s">
        <v>865</v>
      </c>
      <c r="U92" s="3" t="s">
        <v>38</v>
      </c>
      <c r="V92" s="3" t="s">
        <v>38</v>
      </c>
      <c r="W92" s="101">
        <v>36080000</v>
      </c>
      <c r="X92" s="98">
        <v>1</v>
      </c>
      <c r="Y92" s="3" t="s">
        <v>38</v>
      </c>
      <c r="Z92" s="3" t="s">
        <v>38</v>
      </c>
      <c r="AA92" s="3" t="s">
        <v>38</v>
      </c>
      <c r="AB92" s="69">
        <v>179025</v>
      </c>
      <c r="AC92" s="3" t="s">
        <v>38</v>
      </c>
      <c r="AD92" s="3" t="s">
        <v>38</v>
      </c>
      <c r="AE92" s="12">
        <v>4100000</v>
      </c>
      <c r="AF92" s="161">
        <v>45768</v>
      </c>
      <c r="AG92" s="161">
        <v>46022</v>
      </c>
      <c r="AH92" s="97">
        <v>16</v>
      </c>
      <c r="AI92" s="97">
        <v>1</v>
      </c>
      <c r="AJ92" s="174" t="s">
        <v>866</v>
      </c>
      <c r="AK92" s="179">
        <v>3196219531</v>
      </c>
      <c r="AL92" s="186">
        <v>37234</v>
      </c>
      <c r="AM92" s="7" t="s">
        <v>66</v>
      </c>
      <c r="AN92" s="3" t="s">
        <v>38</v>
      </c>
      <c r="AO92" s="3" t="s">
        <v>38</v>
      </c>
      <c r="AP92" s="3" t="s">
        <v>38</v>
      </c>
      <c r="AQ92" s="3" t="s">
        <v>38</v>
      </c>
      <c r="AR92" s="3" t="s">
        <v>38</v>
      </c>
      <c r="AS92" s="3" t="s">
        <v>38</v>
      </c>
      <c r="AT92" s="3" t="s">
        <v>38</v>
      </c>
      <c r="AU92" s="198" t="s">
        <v>867</v>
      </c>
    </row>
    <row r="93" spans="1:47" s="91" customFormat="1" ht="58" hidden="1" x14ac:dyDescent="0.35">
      <c r="A93" s="7">
        <v>92</v>
      </c>
      <c r="B93" s="105" t="s">
        <v>150</v>
      </c>
      <c r="C93" s="105" t="s">
        <v>868</v>
      </c>
      <c r="D93" s="105" t="s">
        <v>869</v>
      </c>
      <c r="E93" s="129" t="s">
        <v>870</v>
      </c>
      <c r="F93" s="97" t="s">
        <v>49</v>
      </c>
      <c r="G93" s="97" t="s">
        <v>414</v>
      </c>
      <c r="H93" s="3" t="s">
        <v>38</v>
      </c>
      <c r="I93" s="3" t="s">
        <v>38</v>
      </c>
      <c r="J93" s="3" t="s">
        <v>38</v>
      </c>
      <c r="K93" s="3" t="s">
        <v>38</v>
      </c>
      <c r="L93" s="3" t="s">
        <v>38</v>
      </c>
      <c r="M93" s="97" t="s">
        <v>871</v>
      </c>
      <c r="N93" s="3" t="s">
        <v>38</v>
      </c>
      <c r="O93" s="3" t="s">
        <v>38</v>
      </c>
      <c r="P93" s="3" t="s">
        <v>38</v>
      </c>
      <c r="Q93" s="7" t="s">
        <v>57</v>
      </c>
      <c r="R93" s="71" t="s">
        <v>872</v>
      </c>
      <c r="S93" s="72" t="s">
        <v>873</v>
      </c>
      <c r="T93" s="70"/>
      <c r="U93" s="12"/>
      <c r="V93" s="69"/>
      <c r="W93" s="69"/>
      <c r="X93" s="69"/>
      <c r="Y93" s="69"/>
      <c r="Z93" s="69"/>
      <c r="AA93" s="69">
        <v>205725</v>
      </c>
      <c r="AB93" s="69"/>
      <c r="AC93" s="69"/>
      <c r="AD93" s="69"/>
      <c r="AE93" s="12">
        <v>3200000</v>
      </c>
      <c r="AF93" s="161">
        <v>45775</v>
      </c>
      <c r="AG93" s="161">
        <v>46022</v>
      </c>
      <c r="AH93" s="70"/>
      <c r="AI93" s="70"/>
      <c r="AJ93" s="174" t="s">
        <v>874</v>
      </c>
      <c r="AK93" s="179">
        <v>3143890444</v>
      </c>
      <c r="AL93" s="186">
        <v>34008</v>
      </c>
      <c r="AM93" s="97" t="s">
        <v>875</v>
      </c>
      <c r="AN93" s="3" t="s">
        <v>38</v>
      </c>
      <c r="AO93" s="3" t="s">
        <v>38</v>
      </c>
      <c r="AP93" s="3" t="s">
        <v>38</v>
      </c>
      <c r="AQ93" s="3" t="s">
        <v>38</v>
      </c>
      <c r="AR93" s="3" t="s">
        <v>38</v>
      </c>
      <c r="AS93" s="3" t="s">
        <v>38</v>
      </c>
      <c r="AT93" s="3" t="s">
        <v>38</v>
      </c>
      <c r="AU93" s="198" t="s">
        <v>876</v>
      </c>
    </row>
    <row r="94" spans="1:47" s="91" customFormat="1" ht="87" hidden="1" x14ac:dyDescent="0.35">
      <c r="A94" s="7">
        <v>93</v>
      </c>
      <c r="B94" s="105" t="s">
        <v>150</v>
      </c>
      <c r="C94" s="105" t="s">
        <v>877</v>
      </c>
      <c r="D94" s="105" t="s">
        <v>878</v>
      </c>
      <c r="E94" s="129">
        <v>1013647157</v>
      </c>
      <c r="F94" s="97" t="s">
        <v>49</v>
      </c>
      <c r="G94" s="97" t="s">
        <v>414</v>
      </c>
      <c r="H94" s="3" t="s">
        <v>38</v>
      </c>
      <c r="I94" s="3" t="s">
        <v>38</v>
      </c>
      <c r="J94" s="3" t="s">
        <v>38</v>
      </c>
      <c r="K94" s="3" t="s">
        <v>38</v>
      </c>
      <c r="L94" s="3" t="s">
        <v>38</v>
      </c>
      <c r="M94" s="97" t="s">
        <v>828</v>
      </c>
      <c r="N94" s="3" t="s">
        <v>38</v>
      </c>
      <c r="O94" s="3" t="s">
        <v>38</v>
      </c>
      <c r="P94" s="3" t="s">
        <v>38</v>
      </c>
      <c r="Q94" s="7" t="s">
        <v>57</v>
      </c>
      <c r="R94" s="71" t="s">
        <v>879</v>
      </c>
      <c r="S94" s="72" t="s">
        <v>880</v>
      </c>
      <c r="T94" s="70"/>
      <c r="U94" s="12"/>
      <c r="V94" s="69"/>
      <c r="W94" s="69"/>
      <c r="X94" s="69"/>
      <c r="Y94" s="69"/>
      <c r="Z94" s="69"/>
      <c r="AA94" s="69"/>
      <c r="AB94" s="69"/>
      <c r="AC94" s="69"/>
      <c r="AD94" s="69"/>
      <c r="AE94" s="12">
        <v>6500000</v>
      </c>
      <c r="AF94" s="161">
        <v>45775</v>
      </c>
      <c r="AG94" s="161">
        <v>46022</v>
      </c>
      <c r="AH94" s="70"/>
      <c r="AI94" s="70"/>
      <c r="AJ94" s="174" t="s">
        <v>881</v>
      </c>
      <c r="AK94" s="179">
        <v>8071043</v>
      </c>
      <c r="AL94" s="186">
        <v>34363</v>
      </c>
      <c r="AM94" s="97" t="s">
        <v>603</v>
      </c>
      <c r="AN94" s="3" t="s">
        <v>38</v>
      </c>
      <c r="AO94" s="3" t="s">
        <v>38</v>
      </c>
      <c r="AP94" s="3" t="s">
        <v>38</v>
      </c>
      <c r="AQ94" s="3" t="s">
        <v>38</v>
      </c>
      <c r="AR94" s="3" t="s">
        <v>38</v>
      </c>
      <c r="AS94" s="3" t="s">
        <v>38</v>
      </c>
      <c r="AT94" s="3" t="s">
        <v>38</v>
      </c>
      <c r="AU94" s="198" t="s">
        <v>882</v>
      </c>
    </row>
    <row r="95" spans="1:47" s="91" customFormat="1" ht="87" hidden="1" x14ac:dyDescent="0.35">
      <c r="A95" s="7">
        <v>94</v>
      </c>
      <c r="B95" s="105" t="s">
        <v>150</v>
      </c>
      <c r="C95" s="105" t="s">
        <v>883</v>
      </c>
      <c r="D95" s="105" t="s">
        <v>884</v>
      </c>
      <c r="E95" s="129">
        <v>1026295140</v>
      </c>
      <c r="F95" s="97" t="s">
        <v>83</v>
      </c>
      <c r="G95" s="97" t="s">
        <v>414</v>
      </c>
      <c r="H95" s="3" t="s">
        <v>38</v>
      </c>
      <c r="I95" s="3" t="s">
        <v>38</v>
      </c>
      <c r="J95" s="3" t="s">
        <v>38</v>
      </c>
      <c r="K95" s="3" t="s">
        <v>38</v>
      </c>
      <c r="L95" s="3" t="s">
        <v>38</v>
      </c>
      <c r="M95" s="97" t="s">
        <v>314</v>
      </c>
      <c r="N95" s="97" t="s">
        <v>885</v>
      </c>
      <c r="O95" s="3" t="s">
        <v>38</v>
      </c>
      <c r="P95" s="3" t="s">
        <v>38</v>
      </c>
      <c r="Q95" s="7" t="s">
        <v>57</v>
      </c>
      <c r="R95" s="71" t="s">
        <v>886</v>
      </c>
      <c r="S95" s="72" t="s">
        <v>887</v>
      </c>
      <c r="T95" s="97" t="s">
        <v>768</v>
      </c>
      <c r="U95" s="12">
        <v>63733333</v>
      </c>
      <c r="V95" s="214">
        <v>1</v>
      </c>
      <c r="W95" s="3" t="s">
        <v>38</v>
      </c>
      <c r="X95" s="3" t="s">
        <v>38</v>
      </c>
      <c r="Y95" s="3" t="s">
        <v>38</v>
      </c>
      <c r="Z95" s="3" t="s">
        <v>38</v>
      </c>
      <c r="AA95" s="97">
        <v>205725</v>
      </c>
      <c r="AB95" s="3" t="s">
        <v>38</v>
      </c>
      <c r="AC95" s="3" t="s">
        <v>38</v>
      </c>
      <c r="AD95" s="3" t="s">
        <v>38</v>
      </c>
      <c r="AE95" s="12">
        <v>8000000</v>
      </c>
      <c r="AF95" s="161">
        <v>45783</v>
      </c>
      <c r="AG95" s="161">
        <v>46021</v>
      </c>
      <c r="AH95" s="97">
        <v>25</v>
      </c>
      <c r="AI95" s="97">
        <v>0</v>
      </c>
      <c r="AJ95" s="174" t="s">
        <v>888</v>
      </c>
      <c r="AK95" s="179">
        <v>3114883296</v>
      </c>
      <c r="AL95" s="186">
        <v>35192</v>
      </c>
      <c r="AM95" s="7" t="s">
        <v>66</v>
      </c>
      <c r="AN95" s="3" t="s">
        <v>38</v>
      </c>
      <c r="AO95" s="3" t="s">
        <v>38</v>
      </c>
      <c r="AP95" s="3" t="s">
        <v>38</v>
      </c>
      <c r="AQ95" s="3" t="s">
        <v>38</v>
      </c>
      <c r="AR95" s="3" t="s">
        <v>38</v>
      </c>
      <c r="AS95" s="3" t="s">
        <v>38</v>
      </c>
      <c r="AT95" s="3" t="s">
        <v>38</v>
      </c>
      <c r="AU95" s="198" t="s">
        <v>889</v>
      </c>
    </row>
    <row r="96" spans="1:47" s="91" customFormat="1" ht="101.5" hidden="1" x14ac:dyDescent="0.35">
      <c r="A96" s="7">
        <v>95</v>
      </c>
      <c r="B96" s="105" t="s">
        <v>150</v>
      </c>
      <c r="C96" s="105" t="s">
        <v>890</v>
      </c>
      <c r="D96" s="105" t="s">
        <v>891</v>
      </c>
      <c r="E96" s="129">
        <v>1018473790</v>
      </c>
      <c r="F96" s="97" t="s">
        <v>83</v>
      </c>
      <c r="G96" s="97" t="s">
        <v>414</v>
      </c>
      <c r="H96" s="3" t="s">
        <v>38</v>
      </c>
      <c r="I96" s="3" t="s">
        <v>38</v>
      </c>
      <c r="J96" s="3" t="s">
        <v>38</v>
      </c>
      <c r="K96" s="3" t="s">
        <v>38</v>
      </c>
      <c r="L96" s="3" t="s">
        <v>38</v>
      </c>
      <c r="M96" s="97" t="s">
        <v>892</v>
      </c>
      <c r="N96" s="97" t="s">
        <v>893</v>
      </c>
      <c r="O96" s="3" t="s">
        <v>38</v>
      </c>
      <c r="P96" s="3" t="s">
        <v>38</v>
      </c>
      <c r="Q96" s="7" t="s">
        <v>57</v>
      </c>
      <c r="R96" s="71" t="s">
        <v>894</v>
      </c>
      <c r="S96" s="72" t="s">
        <v>895</v>
      </c>
      <c r="T96" s="70"/>
      <c r="U96" s="12"/>
      <c r="V96" s="69"/>
      <c r="W96" s="69"/>
      <c r="X96" s="69"/>
      <c r="Y96" s="69"/>
      <c r="Z96" s="69"/>
      <c r="AA96" s="69"/>
      <c r="AB96" s="69"/>
      <c r="AC96" s="69"/>
      <c r="AD96" s="69"/>
      <c r="AE96" s="12">
        <v>8000000</v>
      </c>
      <c r="AF96" s="161">
        <v>45709</v>
      </c>
      <c r="AG96" s="161">
        <v>46022</v>
      </c>
      <c r="AH96" s="70"/>
      <c r="AI96" s="70"/>
      <c r="AJ96" s="97" t="s">
        <v>896</v>
      </c>
      <c r="AK96" s="179">
        <v>3504062560</v>
      </c>
      <c r="AL96" s="186">
        <v>34711</v>
      </c>
      <c r="AM96" s="7" t="s">
        <v>66</v>
      </c>
      <c r="AN96" s="3" t="s">
        <v>38</v>
      </c>
      <c r="AO96" s="3" t="s">
        <v>38</v>
      </c>
      <c r="AP96" s="3" t="s">
        <v>38</v>
      </c>
      <c r="AQ96" s="3" t="s">
        <v>38</v>
      </c>
      <c r="AR96" s="3" t="s">
        <v>38</v>
      </c>
      <c r="AS96" s="3" t="s">
        <v>38</v>
      </c>
      <c r="AT96" s="3" t="s">
        <v>38</v>
      </c>
      <c r="AU96" s="198" t="s">
        <v>897</v>
      </c>
    </row>
    <row r="97" spans="1:47" s="91" customFormat="1" ht="63" hidden="1" customHeight="1" x14ac:dyDescent="0.35">
      <c r="A97" s="7">
        <v>96</v>
      </c>
      <c r="B97" s="105" t="s">
        <v>150</v>
      </c>
      <c r="C97" s="105" t="s">
        <v>898</v>
      </c>
      <c r="D97" s="105" t="s">
        <v>899</v>
      </c>
      <c r="E97" s="129">
        <v>79528032</v>
      </c>
      <c r="F97" s="97" t="s">
        <v>83</v>
      </c>
      <c r="G97" s="97" t="s">
        <v>414</v>
      </c>
      <c r="H97" s="3" t="s">
        <v>38</v>
      </c>
      <c r="I97" s="3" t="s">
        <v>38</v>
      </c>
      <c r="J97" s="3" t="s">
        <v>38</v>
      </c>
      <c r="K97" s="3" t="s">
        <v>38</v>
      </c>
      <c r="L97" s="3" t="s">
        <v>38</v>
      </c>
      <c r="M97" s="97" t="s">
        <v>900</v>
      </c>
      <c r="N97" s="97" t="s">
        <v>901</v>
      </c>
      <c r="O97" s="3" t="s">
        <v>38</v>
      </c>
      <c r="P97" s="3" t="s">
        <v>38</v>
      </c>
      <c r="Q97" s="7" t="s">
        <v>57</v>
      </c>
      <c r="R97" s="71" t="s">
        <v>902</v>
      </c>
      <c r="S97" s="72" t="s">
        <v>903</v>
      </c>
      <c r="T97" s="70" t="s">
        <v>904</v>
      </c>
      <c r="U97" s="3" t="s">
        <v>38</v>
      </c>
      <c r="V97" s="3" t="s">
        <v>38</v>
      </c>
      <c r="W97" s="215" t="s">
        <v>905</v>
      </c>
      <c r="X97" s="97">
        <v>100</v>
      </c>
      <c r="Y97" s="3" t="s">
        <v>38</v>
      </c>
      <c r="Z97" s="3" t="s">
        <v>38</v>
      </c>
      <c r="AA97" s="3" t="s">
        <v>38</v>
      </c>
      <c r="AB97" s="97">
        <v>39625</v>
      </c>
      <c r="AC97" s="3" t="s">
        <v>38</v>
      </c>
      <c r="AD97" s="3" t="s">
        <v>38</v>
      </c>
      <c r="AE97" s="12">
        <v>8000000</v>
      </c>
      <c r="AF97" s="161">
        <v>45686</v>
      </c>
      <c r="AG97" s="161">
        <v>46022</v>
      </c>
      <c r="AH97" s="97">
        <v>140</v>
      </c>
      <c r="AI97" s="97">
        <v>6</v>
      </c>
      <c r="AJ97" s="174" t="s">
        <v>906</v>
      </c>
      <c r="AK97" s="179">
        <v>317349677</v>
      </c>
      <c r="AL97" s="186">
        <v>25629</v>
      </c>
      <c r="AM97" s="97" t="s">
        <v>603</v>
      </c>
      <c r="AN97" s="3" t="s">
        <v>38</v>
      </c>
      <c r="AO97" s="3" t="s">
        <v>38</v>
      </c>
      <c r="AP97" s="3" t="s">
        <v>38</v>
      </c>
      <c r="AQ97" s="3" t="s">
        <v>38</v>
      </c>
      <c r="AR97" s="3" t="s">
        <v>38</v>
      </c>
      <c r="AS97" s="3" t="s">
        <v>38</v>
      </c>
      <c r="AT97" s="3" t="s">
        <v>38</v>
      </c>
      <c r="AU97" s="198" t="s">
        <v>907</v>
      </c>
    </row>
    <row r="98" spans="1:47" s="91" customFormat="1" ht="87" hidden="1" x14ac:dyDescent="0.35">
      <c r="A98" s="7">
        <v>97</v>
      </c>
      <c r="B98" s="105" t="s">
        <v>150</v>
      </c>
      <c r="C98" s="105" t="s">
        <v>908</v>
      </c>
      <c r="D98" s="105" t="s">
        <v>909</v>
      </c>
      <c r="E98" s="129">
        <v>33369818</v>
      </c>
      <c r="F98" s="97" t="s">
        <v>49</v>
      </c>
      <c r="G98" s="97" t="s">
        <v>414</v>
      </c>
      <c r="H98" s="3" t="s">
        <v>38</v>
      </c>
      <c r="I98" s="3" t="s">
        <v>38</v>
      </c>
      <c r="J98" s="3" t="s">
        <v>38</v>
      </c>
      <c r="K98" s="3" t="s">
        <v>38</v>
      </c>
      <c r="L98" s="3" t="s">
        <v>38</v>
      </c>
      <c r="M98" s="97" t="s">
        <v>314</v>
      </c>
      <c r="N98" s="3" t="s">
        <v>38</v>
      </c>
      <c r="O98" s="97" t="s">
        <v>910</v>
      </c>
      <c r="P98" s="3" t="s">
        <v>38</v>
      </c>
      <c r="Q98" s="7" t="s">
        <v>57</v>
      </c>
      <c r="R98" s="71" t="s">
        <v>911</v>
      </c>
      <c r="S98" s="72" t="s">
        <v>912</v>
      </c>
      <c r="T98" s="70" t="s">
        <v>714</v>
      </c>
      <c r="U98" s="216">
        <v>807333</v>
      </c>
      <c r="V98" s="211">
        <v>0.01</v>
      </c>
      <c r="W98" s="97">
        <v>79692667</v>
      </c>
      <c r="X98" s="211">
        <v>0.99</v>
      </c>
      <c r="Y98" s="3" t="s">
        <v>38</v>
      </c>
      <c r="Z98" s="3" t="s">
        <v>38</v>
      </c>
      <c r="AA98" s="97">
        <v>27125</v>
      </c>
      <c r="AB98" s="97">
        <v>27225</v>
      </c>
      <c r="AC98" s="3" t="s">
        <v>38</v>
      </c>
      <c r="AD98" s="3" t="s">
        <v>38</v>
      </c>
      <c r="AE98" s="12">
        <v>7000000</v>
      </c>
      <c r="AF98" s="161">
        <v>45680</v>
      </c>
      <c r="AG98" s="161">
        <v>46022</v>
      </c>
      <c r="AH98" s="97">
        <v>207</v>
      </c>
      <c r="AI98" s="97">
        <v>8</v>
      </c>
      <c r="AJ98" s="174" t="s">
        <v>913</v>
      </c>
      <c r="AK98" s="179">
        <v>3208336269</v>
      </c>
      <c r="AL98" s="186" t="s">
        <v>914</v>
      </c>
      <c r="AM98" s="97" t="s">
        <v>174</v>
      </c>
      <c r="AN98" s="3" t="s">
        <v>38</v>
      </c>
      <c r="AO98" s="3" t="s">
        <v>38</v>
      </c>
      <c r="AP98" s="3" t="s">
        <v>38</v>
      </c>
      <c r="AQ98" s="3" t="s">
        <v>38</v>
      </c>
      <c r="AR98" s="3" t="s">
        <v>38</v>
      </c>
      <c r="AS98" s="3" t="s">
        <v>38</v>
      </c>
      <c r="AT98" s="3" t="s">
        <v>38</v>
      </c>
      <c r="AU98" s="198" t="s">
        <v>915</v>
      </c>
    </row>
    <row r="99" spans="1:47" s="91" customFormat="1" ht="45.75" hidden="1" customHeight="1" x14ac:dyDescent="0.35">
      <c r="A99" s="7">
        <v>98</v>
      </c>
      <c r="B99" s="105" t="s">
        <v>150</v>
      </c>
      <c r="C99" s="105" t="s">
        <v>868</v>
      </c>
      <c r="D99" s="105" t="s">
        <v>869</v>
      </c>
      <c r="E99" s="129">
        <v>1032455508</v>
      </c>
      <c r="F99" s="97" t="s">
        <v>49</v>
      </c>
      <c r="G99" s="97" t="s">
        <v>414</v>
      </c>
      <c r="H99" s="3" t="s">
        <v>38</v>
      </c>
      <c r="I99" s="3" t="s">
        <v>38</v>
      </c>
      <c r="J99" s="3" t="s">
        <v>38</v>
      </c>
      <c r="K99" s="3" t="s">
        <v>38</v>
      </c>
      <c r="L99" s="3" t="s">
        <v>38</v>
      </c>
      <c r="M99" s="97" t="s">
        <v>916</v>
      </c>
      <c r="N99" s="3" t="s">
        <v>38</v>
      </c>
      <c r="O99" s="3" t="s">
        <v>38</v>
      </c>
      <c r="P99" s="3" t="s">
        <v>38</v>
      </c>
      <c r="Q99" s="7" t="s">
        <v>57</v>
      </c>
      <c r="R99" s="71" t="s">
        <v>872</v>
      </c>
      <c r="S99" s="153"/>
      <c r="T99" s="70"/>
      <c r="U99" s="12"/>
      <c r="V99" s="98"/>
      <c r="W99" s="69"/>
      <c r="X99" s="98"/>
      <c r="Y99" s="69"/>
      <c r="Z99" s="69"/>
      <c r="AA99" s="69"/>
      <c r="AB99" s="69"/>
      <c r="AC99" s="69"/>
      <c r="AD99" s="69"/>
      <c r="AE99" s="158"/>
      <c r="AF99" s="170"/>
      <c r="AG99" s="170"/>
      <c r="AH99" s="70"/>
      <c r="AI99" s="70"/>
      <c r="AJ99" s="191"/>
      <c r="AK99" s="192"/>
      <c r="AL99" s="193"/>
      <c r="AM99" s="70"/>
      <c r="AN99" s="34"/>
      <c r="AO99" s="3" t="s">
        <v>38</v>
      </c>
      <c r="AP99" s="3" t="s">
        <v>38</v>
      </c>
      <c r="AQ99" s="3" t="s">
        <v>38</v>
      </c>
      <c r="AR99" s="3" t="s">
        <v>38</v>
      </c>
      <c r="AS99" s="3" t="s">
        <v>38</v>
      </c>
      <c r="AT99" s="3" t="s">
        <v>38</v>
      </c>
      <c r="AU99" s="198"/>
    </row>
    <row r="100" spans="1:47" customFormat="1" ht="60" customHeight="1" x14ac:dyDescent="0.35">
      <c r="A100" s="16">
        <v>99</v>
      </c>
      <c r="B100" s="56" t="s">
        <v>266</v>
      </c>
      <c r="C100" s="124" t="s">
        <v>917</v>
      </c>
      <c r="D100" s="124" t="s">
        <v>918</v>
      </c>
      <c r="E100" s="124">
        <v>41592110</v>
      </c>
      <c r="F100" s="56" t="s">
        <v>919</v>
      </c>
      <c r="G100" s="56" t="s">
        <v>414</v>
      </c>
      <c r="H100" s="3" t="s">
        <v>38</v>
      </c>
      <c r="I100" s="3" t="s">
        <v>38</v>
      </c>
      <c r="J100" s="3" t="s">
        <v>38</v>
      </c>
      <c r="K100" s="3" t="s">
        <v>38</v>
      </c>
      <c r="L100" s="3" t="s">
        <v>38</v>
      </c>
      <c r="M100" s="119" t="s">
        <v>268</v>
      </c>
      <c r="N100" s="3" t="s">
        <v>38</v>
      </c>
      <c r="O100" s="113" t="s">
        <v>920</v>
      </c>
      <c r="P100" s="3" t="s">
        <v>38</v>
      </c>
      <c r="Q100" s="7" t="s">
        <v>57</v>
      </c>
      <c r="R100" s="108" t="s">
        <v>921</v>
      </c>
      <c r="S100" s="149" t="s">
        <v>922</v>
      </c>
      <c r="T100" s="119" t="s">
        <v>923</v>
      </c>
      <c r="U100" s="12">
        <v>22635795</v>
      </c>
      <c r="V100" s="217">
        <v>0.7</v>
      </c>
      <c r="W100" s="3" t="s">
        <v>38</v>
      </c>
      <c r="X100" s="3" t="s">
        <v>38</v>
      </c>
      <c r="Y100" s="215" t="s">
        <v>924</v>
      </c>
      <c r="Z100" s="217">
        <v>0.3</v>
      </c>
      <c r="AA100" s="56">
        <v>158025</v>
      </c>
      <c r="AB100" s="3" t="s">
        <v>38</v>
      </c>
      <c r="AC100" s="56">
        <v>43625</v>
      </c>
      <c r="AD100" s="3" t="s">
        <v>38</v>
      </c>
      <c r="AE100" s="12">
        <v>10778950</v>
      </c>
      <c r="AF100" s="57">
        <v>45934</v>
      </c>
      <c r="AG100" s="57">
        <v>45907</v>
      </c>
      <c r="AH100" s="56">
        <v>560.5</v>
      </c>
      <c r="AI100" s="56">
        <v>126.5</v>
      </c>
      <c r="AJ100" s="175" t="s">
        <v>925</v>
      </c>
      <c r="AK100" s="111" t="s">
        <v>926</v>
      </c>
      <c r="AL100" s="190" t="s">
        <v>927</v>
      </c>
      <c r="AM100" s="7" t="s">
        <v>420</v>
      </c>
      <c r="AN100" s="3" t="s">
        <v>38</v>
      </c>
      <c r="AO100" s="3" t="s">
        <v>38</v>
      </c>
      <c r="AP100" s="3" t="s">
        <v>38</v>
      </c>
      <c r="AQ100" s="3" t="s">
        <v>38</v>
      </c>
      <c r="AR100" s="3" t="s">
        <v>38</v>
      </c>
      <c r="AS100" s="3" t="s">
        <v>38</v>
      </c>
      <c r="AT100" s="3" t="s">
        <v>38</v>
      </c>
      <c r="AU100" s="203" t="s">
        <v>928</v>
      </c>
    </row>
    <row r="101" spans="1:47" customFormat="1" ht="69.75" customHeight="1" x14ac:dyDescent="0.35">
      <c r="A101" s="7">
        <v>100</v>
      </c>
      <c r="B101" s="56" t="s">
        <v>266</v>
      </c>
      <c r="C101" s="124" t="s">
        <v>929</v>
      </c>
      <c r="D101" s="124" t="s">
        <v>930</v>
      </c>
      <c r="E101" s="124">
        <v>51725736</v>
      </c>
      <c r="F101" s="56" t="s">
        <v>919</v>
      </c>
      <c r="G101" s="56" t="s">
        <v>414</v>
      </c>
      <c r="H101" s="3" t="s">
        <v>38</v>
      </c>
      <c r="I101" s="3" t="s">
        <v>38</v>
      </c>
      <c r="J101" s="3" t="s">
        <v>38</v>
      </c>
      <c r="K101" s="3" t="s">
        <v>38</v>
      </c>
      <c r="L101" s="3" t="s">
        <v>38</v>
      </c>
      <c r="M101" s="137" t="s">
        <v>931</v>
      </c>
      <c r="N101" s="119" t="s">
        <v>932</v>
      </c>
      <c r="O101" s="3" t="s">
        <v>38</v>
      </c>
      <c r="P101" s="3" t="s">
        <v>38</v>
      </c>
      <c r="Q101" s="7" t="s">
        <v>57</v>
      </c>
      <c r="R101" s="108" t="s">
        <v>933</v>
      </c>
      <c r="S101" s="150" t="s">
        <v>934</v>
      </c>
      <c r="T101" s="119" t="s">
        <v>935</v>
      </c>
      <c r="U101" s="12">
        <v>17810625</v>
      </c>
      <c r="V101" s="218">
        <v>1</v>
      </c>
      <c r="W101" s="3" t="s">
        <v>38</v>
      </c>
      <c r="X101" s="3" t="s">
        <v>38</v>
      </c>
      <c r="Y101" s="3" t="s">
        <v>38</v>
      </c>
      <c r="Z101" s="3" t="s">
        <v>38</v>
      </c>
      <c r="AA101" s="56">
        <v>158225</v>
      </c>
      <c r="AB101" s="3" t="s">
        <v>38</v>
      </c>
      <c r="AC101" s="3" t="s">
        <v>38</v>
      </c>
      <c r="AD101" s="3" t="s">
        <v>38</v>
      </c>
      <c r="AE101" s="12">
        <v>8481250</v>
      </c>
      <c r="AF101" s="57">
        <v>45757</v>
      </c>
      <c r="AG101" s="57">
        <v>45847</v>
      </c>
      <c r="AH101" s="181"/>
      <c r="AI101" s="56">
        <v>112</v>
      </c>
      <c r="AJ101" s="114" t="s">
        <v>936</v>
      </c>
      <c r="AK101" s="111" t="s">
        <v>937</v>
      </c>
      <c r="AL101" s="190" t="s">
        <v>938</v>
      </c>
      <c r="AM101" s="111" t="s">
        <v>293</v>
      </c>
      <c r="AN101" s="3" t="s">
        <v>38</v>
      </c>
      <c r="AO101" s="3" t="s">
        <v>38</v>
      </c>
      <c r="AP101" s="3" t="s">
        <v>38</v>
      </c>
      <c r="AQ101" s="3" t="s">
        <v>38</v>
      </c>
      <c r="AR101" s="3" t="s">
        <v>38</v>
      </c>
      <c r="AS101" s="3" t="s">
        <v>38</v>
      </c>
      <c r="AT101" s="3" t="s">
        <v>38</v>
      </c>
      <c r="AU101" s="203" t="s">
        <v>939</v>
      </c>
    </row>
    <row r="102" spans="1:47" customFormat="1" ht="62.15" customHeight="1" x14ac:dyDescent="0.35">
      <c r="A102" s="7">
        <v>101</v>
      </c>
      <c r="B102" s="56" t="s">
        <v>266</v>
      </c>
      <c r="C102" s="124" t="s">
        <v>940</v>
      </c>
      <c r="D102" s="124" t="s">
        <v>941</v>
      </c>
      <c r="E102" s="124">
        <v>1019039431</v>
      </c>
      <c r="F102" s="56" t="s">
        <v>83</v>
      </c>
      <c r="G102" s="56" t="s">
        <v>414</v>
      </c>
      <c r="H102" s="3" t="s">
        <v>38</v>
      </c>
      <c r="I102" s="3" t="s">
        <v>38</v>
      </c>
      <c r="J102" s="3" t="s">
        <v>38</v>
      </c>
      <c r="K102" s="3" t="s">
        <v>38</v>
      </c>
      <c r="L102" s="3" t="s">
        <v>38</v>
      </c>
      <c r="M102" s="138" t="s">
        <v>73</v>
      </c>
      <c r="N102" s="141" t="s">
        <v>942</v>
      </c>
      <c r="O102" s="3" t="s">
        <v>38</v>
      </c>
      <c r="P102" s="3" t="s">
        <v>38</v>
      </c>
      <c r="Q102" s="7" t="s">
        <v>57</v>
      </c>
      <c r="R102" s="140" t="s">
        <v>943</v>
      </c>
      <c r="S102" s="149" t="s">
        <v>922</v>
      </c>
      <c r="T102" s="141" t="s">
        <v>418</v>
      </c>
      <c r="U102" s="12">
        <v>1014933</v>
      </c>
      <c r="V102" s="109">
        <f>+U102/(U102+W102+Y102)</f>
        <v>1.0087460277257687E-2</v>
      </c>
      <c r="W102" s="110">
        <v>99598400</v>
      </c>
      <c r="X102" s="109">
        <f>+W102/(U102+W102+Y102)</f>
        <v>0.98991253972274229</v>
      </c>
      <c r="Y102" s="110">
        <v>0</v>
      </c>
      <c r="Z102" s="109">
        <f>+Y102/(U102+W102+Y102)</f>
        <v>0</v>
      </c>
      <c r="AA102" s="110">
        <v>15825</v>
      </c>
      <c r="AB102" s="110">
        <v>15625</v>
      </c>
      <c r="AC102" s="3" t="s">
        <v>38</v>
      </c>
      <c r="AD102" s="3" t="s">
        <v>38</v>
      </c>
      <c r="AE102" s="12">
        <v>8800000</v>
      </c>
      <c r="AF102" s="167" t="s">
        <v>944</v>
      </c>
      <c r="AG102" s="167" t="s">
        <v>489</v>
      </c>
      <c r="AH102" s="110">
        <v>142</v>
      </c>
      <c r="AI102" s="110">
        <v>36</v>
      </c>
      <c r="AJ102" s="176" t="s">
        <v>945</v>
      </c>
      <c r="AK102" s="110">
        <v>3103441455</v>
      </c>
      <c r="AL102" s="208" t="s">
        <v>946</v>
      </c>
      <c r="AM102" s="7" t="s">
        <v>66</v>
      </c>
      <c r="AN102" s="3" t="s">
        <v>38</v>
      </c>
      <c r="AO102" s="3" t="s">
        <v>38</v>
      </c>
      <c r="AP102" s="3" t="s">
        <v>38</v>
      </c>
      <c r="AQ102" s="3" t="s">
        <v>38</v>
      </c>
      <c r="AR102" s="3" t="s">
        <v>38</v>
      </c>
      <c r="AS102" s="3" t="s">
        <v>38</v>
      </c>
      <c r="AT102" s="3" t="s">
        <v>38</v>
      </c>
      <c r="AU102" s="203" t="s">
        <v>947</v>
      </c>
    </row>
    <row r="103" spans="1:47" s="107" customFormat="1" ht="108.75" customHeight="1" x14ac:dyDescent="0.35">
      <c r="A103" s="7">
        <v>102</v>
      </c>
      <c r="B103" s="114" t="s">
        <v>266</v>
      </c>
      <c r="C103" s="125" t="s">
        <v>948</v>
      </c>
      <c r="D103" s="125" t="s">
        <v>949</v>
      </c>
      <c r="E103" s="125">
        <v>1109294377</v>
      </c>
      <c r="F103" s="114" t="s">
        <v>49</v>
      </c>
      <c r="G103" s="114" t="s">
        <v>414</v>
      </c>
      <c r="H103" s="3" t="s">
        <v>38</v>
      </c>
      <c r="I103" s="3" t="s">
        <v>38</v>
      </c>
      <c r="J103" s="3" t="s">
        <v>38</v>
      </c>
      <c r="K103" s="3" t="s">
        <v>38</v>
      </c>
      <c r="L103" s="3" t="s">
        <v>38</v>
      </c>
      <c r="M103" s="135" t="s">
        <v>268</v>
      </c>
      <c r="N103" s="135" t="s">
        <v>950</v>
      </c>
      <c r="O103" s="3" t="s">
        <v>38</v>
      </c>
      <c r="P103" s="3" t="s">
        <v>38</v>
      </c>
      <c r="Q103" s="7" t="s">
        <v>57</v>
      </c>
      <c r="R103" s="120" t="s">
        <v>951</v>
      </c>
      <c r="S103" s="147" t="s">
        <v>922</v>
      </c>
      <c r="T103" s="135" t="s">
        <v>952</v>
      </c>
      <c r="U103" s="12">
        <v>7633125</v>
      </c>
      <c r="V103" s="219"/>
      <c r="W103" s="3" t="s">
        <v>38</v>
      </c>
      <c r="X103" s="3" t="s">
        <v>38</v>
      </c>
      <c r="Y103" s="114" t="s">
        <v>953</v>
      </c>
      <c r="Z103" s="219"/>
      <c r="AA103" s="3" t="s">
        <v>38</v>
      </c>
      <c r="AB103" s="3" t="s">
        <v>38</v>
      </c>
      <c r="AC103" s="3" t="s">
        <v>38</v>
      </c>
      <c r="AD103" s="3" t="s">
        <v>38</v>
      </c>
      <c r="AE103" s="12">
        <v>8481250</v>
      </c>
      <c r="AF103" s="162">
        <v>45965</v>
      </c>
      <c r="AG103" s="162">
        <v>45937</v>
      </c>
      <c r="AH103" s="114">
        <v>73</v>
      </c>
      <c r="AI103" s="114">
        <v>49</v>
      </c>
      <c r="AJ103" s="114" t="s">
        <v>954</v>
      </c>
      <c r="AK103" s="111" t="s">
        <v>955</v>
      </c>
      <c r="AL103" s="190" t="s">
        <v>956</v>
      </c>
      <c r="AM103" s="7" t="s">
        <v>66</v>
      </c>
      <c r="AN103" s="3" t="s">
        <v>38</v>
      </c>
      <c r="AO103" s="3" t="s">
        <v>38</v>
      </c>
      <c r="AP103" s="3" t="s">
        <v>38</v>
      </c>
      <c r="AQ103" s="3" t="s">
        <v>38</v>
      </c>
      <c r="AR103" s="3" t="s">
        <v>38</v>
      </c>
      <c r="AS103" s="3" t="s">
        <v>38</v>
      </c>
      <c r="AT103" s="3" t="s">
        <v>38</v>
      </c>
      <c r="AU103" s="199" t="s">
        <v>957</v>
      </c>
    </row>
    <row r="104" spans="1:47" s="112" customFormat="1" ht="96" customHeight="1" x14ac:dyDescent="0.35">
      <c r="A104" s="7">
        <v>103</v>
      </c>
      <c r="B104" s="56" t="s">
        <v>266</v>
      </c>
      <c r="C104" s="124" t="s">
        <v>958</v>
      </c>
      <c r="D104" s="124" t="s">
        <v>959</v>
      </c>
      <c r="E104" s="124">
        <v>1075235288</v>
      </c>
      <c r="F104" s="56" t="s">
        <v>49</v>
      </c>
      <c r="G104" s="56" t="s">
        <v>414</v>
      </c>
      <c r="H104" s="3" t="s">
        <v>38</v>
      </c>
      <c r="I104" s="3" t="s">
        <v>38</v>
      </c>
      <c r="J104" s="3" t="s">
        <v>38</v>
      </c>
      <c r="K104" s="3" t="s">
        <v>38</v>
      </c>
      <c r="L104" s="3" t="s">
        <v>38</v>
      </c>
      <c r="M104" s="119" t="s">
        <v>86</v>
      </c>
      <c r="N104" s="142" t="s">
        <v>960</v>
      </c>
      <c r="O104" s="119" t="s">
        <v>961</v>
      </c>
      <c r="P104" s="3" t="s">
        <v>38</v>
      </c>
      <c r="Q104" s="7" t="s">
        <v>57</v>
      </c>
      <c r="R104" s="108" t="s">
        <v>962</v>
      </c>
      <c r="S104" s="149" t="s">
        <v>922</v>
      </c>
      <c r="T104" s="119" t="s">
        <v>418</v>
      </c>
      <c r="U104" s="12">
        <v>1014933</v>
      </c>
      <c r="V104" s="109">
        <v>0.01</v>
      </c>
      <c r="W104" s="56">
        <v>100478400</v>
      </c>
      <c r="X104" s="109" t="e">
        <f>+W104/(U104+W104+Y104)</f>
        <v>#VALUE!</v>
      </c>
      <c r="Y104" s="3" t="s">
        <v>38</v>
      </c>
      <c r="Z104" s="3" t="s">
        <v>38</v>
      </c>
      <c r="AA104" s="56">
        <v>18825</v>
      </c>
      <c r="AB104" s="56">
        <v>18725</v>
      </c>
      <c r="AC104" s="3" t="s">
        <v>38</v>
      </c>
      <c r="AD104" s="3" t="s">
        <v>38</v>
      </c>
      <c r="AE104" s="12">
        <v>8800000</v>
      </c>
      <c r="AF104" s="167" t="s">
        <v>944</v>
      </c>
      <c r="AG104" s="167" t="s">
        <v>489</v>
      </c>
      <c r="AH104" s="56">
        <f>12*15</f>
        <v>180</v>
      </c>
      <c r="AI104" s="56">
        <v>10</v>
      </c>
      <c r="AJ104" s="114" t="s">
        <v>963</v>
      </c>
      <c r="AK104" s="111" t="s">
        <v>964</v>
      </c>
      <c r="AL104" s="190" t="s">
        <v>965</v>
      </c>
      <c r="AM104" s="111" t="s">
        <v>293</v>
      </c>
      <c r="AN104" s="3" t="s">
        <v>38</v>
      </c>
      <c r="AO104" s="3" t="s">
        <v>38</v>
      </c>
      <c r="AP104" s="3" t="s">
        <v>38</v>
      </c>
      <c r="AQ104" s="3" t="s">
        <v>38</v>
      </c>
      <c r="AR104" s="3" t="s">
        <v>38</v>
      </c>
      <c r="AS104" s="3" t="s">
        <v>38</v>
      </c>
      <c r="AT104" s="3" t="s">
        <v>38</v>
      </c>
      <c r="AU104" s="203" t="s">
        <v>966</v>
      </c>
    </row>
    <row r="105" spans="1:47" customFormat="1" ht="58.5" customHeight="1" x14ac:dyDescent="0.35">
      <c r="A105" s="7">
        <v>104</v>
      </c>
      <c r="B105" s="56" t="s">
        <v>266</v>
      </c>
      <c r="C105" s="124" t="s">
        <v>967</v>
      </c>
      <c r="D105" s="124" t="s">
        <v>968</v>
      </c>
      <c r="E105" s="124">
        <v>39768228</v>
      </c>
      <c r="F105" s="56" t="s">
        <v>49</v>
      </c>
      <c r="G105" s="56" t="s">
        <v>414</v>
      </c>
      <c r="H105" s="3" t="s">
        <v>38</v>
      </c>
      <c r="I105" s="3" t="s">
        <v>38</v>
      </c>
      <c r="J105" s="3" t="s">
        <v>38</v>
      </c>
      <c r="K105" s="3" t="s">
        <v>38</v>
      </c>
      <c r="L105" s="3" t="s">
        <v>38</v>
      </c>
      <c r="M105" s="119" t="s">
        <v>63</v>
      </c>
      <c r="N105" s="119" t="s">
        <v>969</v>
      </c>
      <c r="O105" s="3" t="s">
        <v>38</v>
      </c>
      <c r="P105" s="3" t="s">
        <v>38</v>
      </c>
      <c r="Q105" s="7" t="s">
        <v>57</v>
      </c>
      <c r="R105" s="108" t="s">
        <v>970</v>
      </c>
      <c r="S105" s="149" t="s">
        <v>922</v>
      </c>
      <c r="T105" s="119" t="s">
        <v>971</v>
      </c>
      <c r="U105" s="12">
        <v>1038667</v>
      </c>
      <c r="V105" s="221"/>
      <c r="W105" s="3" t="s">
        <v>38</v>
      </c>
      <c r="X105" s="3" t="s">
        <v>38</v>
      </c>
      <c r="Y105" s="220">
        <v>102828000</v>
      </c>
      <c r="Z105" s="222"/>
      <c r="AA105" s="220">
        <v>52925</v>
      </c>
      <c r="AB105" s="3" t="s">
        <v>38</v>
      </c>
      <c r="AC105" s="220">
        <v>27425</v>
      </c>
      <c r="AD105" s="3" t="s">
        <v>38</v>
      </c>
      <c r="AE105" s="12">
        <v>9500000</v>
      </c>
      <c r="AF105" s="57">
        <v>45691</v>
      </c>
      <c r="AG105" s="57">
        <v>46022</v>
      </c>
      <c r="AH105" s="56">
        <v>312</v>
      </c>
      <c r="AI105" s="56">
        <v>7</v>
      </c>
      <c r="AJ105" s="114" t="s">
        <v>972</v>
      </c>
      <c r="AK105" s="111" t="s">
        <v>973</v>
      </c>
      <c r="AL105" s="190" t="s">
        <v>974</v>
      </c>
      <c r="AM105" s="7" t="s">
        <v>66</v>
      </c>
      <c r="AN105" s="3" t="s">
        <v>38</v>
      </c>
      <c r="AO105" s="3" t="s">
        <v>38</v>
      </c>
      <c r="AP105" s="3" t="s">
        <v>38</v>
      </c>
      <c r="AQ105" s="3" t="s">
        <v>38</v>
      </c>
      <c r="AR105" s="3" t="s">
        <v>38</v>
      </c>
      <c r="AS105" s="3" t="s">
        <v>38</v>
      </c>
      <c r="AT105" s="3" t="s">
        <v>38</v>
      </c>
      <c r="AU105" s="203" t="s">
        <v>975</v>
      </c>
    </row>
    <row r="106" spans="1:47" customFormat="1" ht="61.5" customHeight="1" x14ac:dyDescent="0.35">
      <c r="A106" s="7">
        <v>105</v>
      </c>
      <c r="B106" s="56" t="s">
        <v>266</v>
      </c>
      <c r="C106" s="124" t="s">
        <v>976</v>
      </c>
      <c r="D106" s="124" t="s">
        <v>977</v>
      </c>
      <c r="E106" s="124">
        <v>79799659</v>
      </c>
      <c r="F106" s="56" t="s">
        <v>83</v>
      </c>
      <c r="G106" s="56" t="s">
        <v>414</v>
      </c>
      <c r="H106" s="3" t="s">
        <v>38</v>
      </c>
      <c r="I106" s="3" t="s">
        <v>38</v>
      </c>
      <c r="J106" s="3" t="s">
        <v>38</v>
      </c>
      <c r="K106" s="3" t="s">
        <v>38</v>
      </c>
      <c r="L106" s="3" t="s">
        <v>38</v>
      </c>
      <c r="M106" s="119" t="s">
        <v>268</v>
      </c>
      <c r="N106" s="119" t="s">
        <v>978</v>
      </c>
      <c r="O106" s="3" t="s">
        <v>38</v>
      </c>
      <c r="P106" s="3" t="s">
        <v>38</v>
      </c>
      <c r="Q106" s="7" t="s">
        <v>57</v>
      </c>
      <c r="R106" s="108" t="s">
        <v>979</v>
      </c>
      <c r="S106" s="149" t="s">
        <v>922</v>
      </c>
      <c r="T106" s="223"/>
      <c r="U106" s="158"/>
      <c r="V106" s="219"/>
      <c r="W106" s="219"/>
      <c r="X106" s="219"/>
      <c r="Y106" s="219"/>
      <c r="Z106" s="219"/>
      <c r="AA106" s="219"/>
      <c r="AB106" s="219"/>
      <c r="AC106" s="219"/>
      <c r="AD106" s="219"/>
      <c r="AE106" s="12">
        <v>6000000</v>
      </c>
      <c r="AF106" s="57">
        <v>45693.5</v>
      </c>
      <c r="AG106" s="57">
        <v>46022</v>
      </c>
      <c r="AH106" s="56">
        <v>7</v>
      </c>
      <c r="AI106" s="56">
        <v>3</v>
      </c>
      <c r="AJ106" s="114" t="s">
        <v>980</v>
      </c>
      <c r="AK106" s="56">
        <v>3173635992</v>
      </c>
      <c r="AL106" s="190" t="s">
        <v>981</v>
      </c>
      <c r="AM106" s="56" t="s">
        <v>982</v>
      </c>
      <c r="AN106" s="3" t="s">
        <v>38</v>
      </c>
      <c r="AO106" s="3" t="s">
        <v>38</v>
      </c>
      <c r="AP106" s="3" t="s">
        <v>38</v>
      </c>
      <c r="AQ106" s="3" t="s">
        <v>38</v>
      </c>
      <c r="AR106" s="3" t="s">
        <v>38</v>
      </c>
      <c r="AS106" s="3" t="s">
        <v>38</v>
      </c>
      <c r="AT106" s="3" t="s">
        <v>38</v>
      </c>
      <c r="AU106" s="203" t="s">
        <v>983</v>
      </c>
    </row>
    <row r="107" spans="1:47" s="107" customFormat="1" ht="71.5" customHeight="1" x14ac:dyDescent="0.35">
      <c r="A107" s="7">
        <v>106</v>
      </c>
      <c r="B107" s="114" t="s">
        <v>266</v>
      </c>
      <c r="C107" s="125" t="s">
        <v>984</v>
      </c>
      <c r="D107" s="125" t="s">
        <v>985</v>
      </c>
      <c r="E107" s="125">
        <v>9148920</v>
      </c>
      <c r="F107" s="114" t="s">
        <v>83</v>
      </c>
      <c r="G107" s="114" t="s">
        <v>414</v>
      </c>
      <c r="H107" s="3" t="s">
        <v>38</v>
      </c>
      <c r="I107" s="3" t="s">
        <v>38</v>
      </c>
      <c r="J107" s="3" t="s">
        <v>38</v>
      </c>
      <c r="K107" s="3" t="s">
        <v>38</v>
      </c>
      <c r="L107" s="3" t="s">
        <v>38</v>
      </c>
      <c r="M107" s="135" t="s">
        <v>986</v>
      </c>
      <c r="N107" s="3" t="s">
        <v>38</v>
      </c>
      <c r="O107" s="118" t="s">
        <v>987</v>
      </c>
      <c r="P107" s="3" t="s">
        <v>38</v>
      </c>
      <c r="Q107" s="7" t="s">
        <v>57</v>
      </c>
      <c r="R107" s="120" t="s">
        <v>988</v>
      </c>
      <c r="S107" s="147" t="s">
        <v>922</v>
      </c>
      <c r="T107" s="135" t="s">
        <v>418</v>
      </c>
      <c r="U107" s="12">
        <v>104000000</v>
      </c>
      <c r="V107" s="224">
        <v>1</v>
      </c>
      <c r="W107" s="3" t="s">
        <v>38</v>
      </c>
      <c r="X107" s="3" t="s">
        <v>38</v>
      </c>
      <c r="Y107" s="3" t="s">
        <v>38</v>
      </c>
      <c r="Z107" s="3" t="s">
        <v>38</v>
      </c>
      <c r="AA107" s="114">
        <v>210225</v>
      </c>
      <c r="AB107" s="3" t="s">
        <v>38</v>
      </c>
      <c r="AC107" s="3" t="s">
        <v>38</v>
      </c>
      <c r="AD107" s="3" t="s">
        <v>38</v>
      </c>
      <c r="AE107" s="12">
        <v>12000000</v>
      </c>
      <c r="AF107" s="162">
        <v>45796</v>
      </c>
      <c r="AG107" s="162">
        <v>46022</v>
      </c>
      <c r="AH107" s="114">
        <v>194</v>
      </c>
      <c r="AI107" s="114">
        <v>0</v>
      </c>
      <c r="AJ107" s="177" t="s">
        <v>989</v>
      </c>
      <c r="AK107" s="180" t="s">
        <v>990</v>
      </c>
      <c r="AL107" s="187">
        <v>45768</v>
      </c>
      <c r="AM107" s="7" t="s">
        <v>443</v>
      </c>
      <c r="AN107" s="3" t="s">
        <v>38</v>
      </c>
      <c r="AO107" s="3" t="s">
        <v>38</v>
      </c>
      <c r="AP107" s="3" t="s">
        <v>38</v>
      </c>
      <c r="AQ107" s="3" t="s">
        <v>38</v>
      </c>
      <c r="AR107" s="3" t="s">
        <v>38</v>
      </c>
      <c r="AS107" s="3" t="s">
        <v>38</v>
      </c>
      <c r="AT107" s="3" t="s">
        <v>38</v>
      </c>
      <c r="AU107" s="199" t="s">
        <v>966</v>
      </c>
    </row>
    <row r="108" spans="1:47" customFormat="1" ht="102.75" customHeight="1" x14ac:dyDescent="0.35">
      <c r="A108" s="7">
        <v>107</v>
      </c>
      <c r="B108" s="56" t="s">
        <v>266</v>
      </c>
      <c r="C108" s="124" t="s">
        <v>991</v>
      </c>
      <c r="D108" s="124" t="s">
        <v>992</v>
      </c>
      <c r="E108" s="124">
        <v>1140874429</v>
      </c>
      <c r="F108" s="56" t="s">
        <v>83</v>
      </c>
      <c r="G108" s="97" t="s">
        <v>31</v>
      </c>
      <c r="H108" s="56" t="s">
        <v>32</v>
      </c>
      <c r="I108" s="119" t="s">
        <v>50</v>
      </c>
      <c r="J108" s="1" t="s">
        <v>34</v>
      </c>
      <c r="K108" s="119">
        <v>2044</v>
      </c>
      <c r="L108" s="56">
        <v>11</v>
      </c>
      <c r="M108" s="119" t="s">
        <v>268</v>
      </c>
      <c r="N108" s="119" t="s">
        <v>269</v>
      </c>
      <c r="O108" s="119" t="s">
        <v>270</v>
      </c>
      <c r="P108" s="362" t="s">
        <v>38</v>
      </c>
      <c r="Q108" s="100" t="s">
        <v>57</v>
      </c>
      <c r="R108" s="3" t="s">
        <v>38</v>
      </c>
      <c r="S108" s="3" t="s">
        <v>38</v>
      </c>
      <c r="T108" s="3" t="s">
        <v>38</v>
      </c>
      <c r="U108" s="3" t="s">
        <v>38</v>
      </c>
      <c r="V108" s="3" t="s">
        <v>38</v>
      </c>
      <c r="W108" s="3" t="s">
        <v>38</v>
      </c>
      <c r="X108" s="3" t="s">
        <v>38</v>
      </c>
      <c r="Y108" s="3" t="s">
        <v>38</v>
      </c>
      <c r="Z108" s="3" t="s">
        <v>38</v>
      </c>
      <c r="AA108" s="3" t="s">
        <v>38</v>
      </c>
      <c r="AB108" s="3" t="s">
        <v>38</v>
      </c>
      <c r="AC108" s="3" t="s">
        <v>38</v>
      </c>
      <c r="AD108" s="3" t="s">
        <v>38</v>
      </c>
      <c r="AE108" s="3" t="s">
        <v>38</v>
      </c>
      <c r="AF108" s="3" t="s">
        <v>38</v>
      </c>
      <c r="AG108" s="3" t="s">
        <v>38</v>
      </c>
      <c r="AH108" s="56" t="s">
        <v>38</v>
      </c>
      <c r="AI108" s="56" t="s">
        <v>38</v>
      </c>
      <c r="AJ108" s="114" t="s">
        <v>271</v>
      </c>
      <c r="AK108" s="111" t="s">
        <v>272</v>
      </c>
      <c r="AL108" s="57" t="s">
        <v>273</v>
      </c>
      <c r="AM108" s="111" t="s">
        <v>274</v>
      </c>
      <c r="AN108" s="111" t="s">
        <v>993</v>
      </c>
      <c r="AO108" s="364" t="s">
        <v>994</v>
      </c>
      <c r="AP108" s="364">
        <v>0</v>
      </c>
      <c r="AQ108" s="364" t="s">
        <v>38</v>
      </c>
      <c r="AR108" s="56" t="s">
        <v>44</v>
      </c>
      <c r="AS108" s="119" t="s">
        <v>90</v>
      </c>
      <c r="AT108" s="56" t="s">
        <v>995</v>
      </c>
      <c r="AU108" s="197" t="s">
        <v>276</v>
      </c>
    </row>
    <row r="109" spans="1:47" customFormat="1" ht="102.75" customHeight="1" x14ac:dyDescent="0.35">
      <c r="A109" s="7">
        <v>108</v>
      </c>
      <c r="B109" s="56" t="s">
        <v>266</v>
      </c>
      <c r="C109" s="124" t="s">
        <v>996</v>
      </c>
      <c r="D109" s="124" t="s">
        <v>997</v>
      </c>
      <c r="E109" s="124">
        <v>51904747</v>
      </c>
      <c r="F109" s="56" t="s">
        <v>49</v>
      </c>
      <c r="G109" s="97" t="s">
        <v>31</v>
      </c>
      <c r="H109" s="56" t="s">
        <v>32</v>
      </c>
      <c r="I109" s="119" t="s">
        <v>50</v>
      </c>
      <c r="J109" s="119" t="s">
        <v>62</v>
      </c>
      <c r="K109" s="119">
        <v>2028</v>
      </c>
      <c r="L109" s="56">
        <v>18</v>
      </c>
      <c r="M109" s="119" t="s">
        <v>268</v>
      </c>
      <c r="N109" s="119" t="s">
        <v>278</v>
      </c>
      <c r="O109" s="362" t="s">
        <v>38</v>
      </c>
      <c r="P109" s="362" t="s">
        <v>38</v>
      </c>
      <c r="Q109" s="100" t="s">
        <v>57</v>
      </c>
      <c r="R109" s="3" t="s">
        <v>38</v>
      </c>
      <c r="S109" s="3" t="s">
        <v>38</v>
      </c>
      <c r="T109" s="3" t="s">
        <v>38</v>
      </c>
      <c r="U109" s="3" t="s">
        <v>38</v>
      </c>
      <c r="V109" s="3" t="s">
        <v>38</v>
      </c>
      <c r="W109" s="3" t="s">
        <v>38</v>
      </c>
      <c r="X109" s="3" t="s">
        <v>38</v>
      </c>
      <c r="Y109" s="3" t="s">
        <v>38</v>
      </c>
      <c r="Z109" s="3" t="s">
        <v>38</v>
      </c>
      <c r="AA109" s="3" t="s">
        <v>38</v>
      </c>
      <c r="AB109" s="3" t="s">
        <v>38</v>
      </c>
      <c r="AC109" s="3" t="s">
        <v>38</v>
      </c>
      <c r="AD109" s="3" t="s">
        <v>38</v>
      </c>
      <c r="AE109" s="3" t="s">
        <v>38</v>
      </c>
      <c r="AF109" s="3" t="s">
        <v>38</v>
      </c>
      <c r="AG109" s="3" t="s">
        <v>38</v>
      </c>
      <c r="AH109" s="56" t="s">
        <v>38</v>
      </c>
      <c r="AI109" s="56" t="s">
        <v>38</v>
      </c>
      <c r="AJ109" s="114" t="s">
        <v>279</v>
      </c>
      <c r="AK109" s="111" t="s">
        <v>280</v>
      </c>
      <c r="AL109" s="57" t="s">
        <v>281</v>
      </c>
      <c r="AM109" s="111" t="s">
        <v>282</v>
      </c>
      <c r="AN109" s="111" t="s">
        <v>993</v>
      </c>
      <c r="AO109" s="273" t="s">
        <v>283</v>
      </c>
      <c r="AP109" s="273">
        <v>1</v>
      </c>
      <c r="AQ109" s="273" t="s">
        <v>284</v>
      </c>
      <c r="AR109" s="56" t="s">
        <v>44</v>
      </c>
      <c r="AS109" s="119" t="s">
        <v>90</v>
      </c>
      <c r="AT109" s="56" t="s">
        <v>995</v>
      </c>
      <c r="AU109" s="58" t="s">
        <v>285</v>
      </c>
    </row>
    <row r="110" spans="1:47" customFormat="1" ht="101.5" x14ac:dyDescent="0.35">
      <c r="A110" s="7">
        <v>109</v>
      </c>
      <c r="B110" s="56" t="s">
        <v>266</v>
      </c>
      <c r="C110" s="124" t="s">
        <v>998</v>
      </c>
      <c r="D110" s="126" t="s">
        <v>999</v>
      </c>
      <c r="E110" s="124">
        <v>79558313</v>
      </c>
      <c r="F110" s="56" t="s">
        <v>83</v>
      </c>
      <c r="G110" s="56" t="s">
        <v>31</v>
      </c>
      <c r="H110" s="119" t="s">
        <v>32</v>
      </c>
      <c r="I110" s="119" t="s">
        <v>50</v>
      </c>
      <c r="J110" s="119" t="s">
        <v>62</v>
      </c>
      <c r="K110" s="119">
        <v>2028</v>
      </c>
      <c r="L110" s="56">
        <v>18</v>
      </c>
      <c r="M110" s="119" t="s">
        <v>287</v>
      </c>
      <c r="N110" s="119" t="s">
        <v>288</v>
      </c>
      <c r="O110" s="119" t="s">
        <v>289</v>
      </c>
      <c r="P110" s="362" t="s">
        <v>38</v>
      </c>
      <c r="Q110" s="100" t="s">
        <v>57</v>
      </c>
      <c r="R110" s="3" t="s">
        <v>38</v>
      </c>
      <c r="S110" s="3" t="s">
        <v>38</v>
      </c>
      <c r="T110" s="3" t="s">
        <v>38</v>
      </c>
      <c r="U110" s="3" t="s">
        <v>38</v>
      </c>
      <c r="V110" s="3" t="s">
        <v>38</v>
      </c>
      <c r="W110" s="3" t="s">
        <v>38</v>
      </c>
      <c r="X110" s="3" t="s">
        <v>38</v>
      </c>
      <c r="Y110" s="3" t="s">
        <v>38</v>
      </c>
      <c r="Z110" s="3" t="s">
        <v>38</v>
      </c>
      <c r="AA110" s="3" t="s">
        <v>38</v>
      </c>
      <c r="AB110" s="3" t="s">
        <v>38</v>
      </c>
      <c r="AC110" s="3" t="s">
        <v>38</v>
      </c>
      <c r="AD110" s="3" t="s">
        <v>38</v>
      </c>
      <c r="AE110" s="3" t="s">
        <v>38</v>
      </c>
      <c r="AF110" s="3" t="s">
        <v>38</v>
      </c>
      <c r="AG110" s="3" t="s">
        <v>38</v>
      </c>
      <c r="AH110" s="362" t="s">
        <v>38</v>
      </c>
      <c r="AI110" s="362" t="s">
        <v>38</v>
      </c>
      <c r="AJ110" s="114" t="s">
        <v>290</v>
      </c>
      <c r="AK110" s="111" t="s">
        <v>291</v>
      </c>
      <c r="AL110" s="57" t="s">
        <v>292</v>
      </c>
      <c r="AM110" s="111" t="s">
        <v>293</v>
      </c>
      <c r="AN110" s="362" t="s">
        <v>38</v>
      </c>
      <c r="AO110" s="364" t="s">
        <v>294</v>
      </c>
      <c r="AP110" s="364">
        <v>0</v>
      </c>
      <c r="AQ110" s="365" t="s">
        <v>38</v>
      </c>
      <c r="AR110" s="56" t="s">
        <v>44</v>
      </c>
      <c r="AS110" s="56" t="s">
        <v>295</v>
      </c>
      <c r="AT110" s="119" t="s">
        <v>1000</v>
      </c>
      <c r="AU110" s="106" t="s">
        <v>276</v>
      </c>
    </row>
    <row r="111" spans="1:47" customFormat="1" ht="61" customHeight="1" x14ac:dyDescent="0.35">
      <c r="A111" s="7">
        <v>110</v>
      </c>
      <c r="B111" s="56" t="s">
        <v>266</v>
      </c>
      <c r="C111" s="124" t="s">
        <v>976</v>
      </c>
      <c r="D111" s="124" t="s">
        <v>1001</v>
      </c>
      <c r="E111" s="124">
        <v>79745649</v>
      </c>
      <c r="F111" s="56" t="s">
        <v>83</v>
      </c>
      <c r="G111" s="56" t="s">
        <v>31</v>
      </c>
      <c r="H111" s="56" t="s">
        <v>32</v>
      </c>
      <c r="I111" s="119" t="s">
        <v>50</v>
      </c>
      <c r="J111" s="119" t="s">
        <v>62</v>
      </c>
      <c r="K111" s="119">
        <v>2028</v>
      </c>
      <c r="L111" s="56">
        <v>21</v>
      </c>
      <c r="M111" s="119" t="s">
        <v>73</v>
      </c>
      <c r="N111" s="119" t="s">
        <v>298</v>
      </c>
      <c r="O111" s="119" t="s">
        <v>298</v>
      </c>
      <c r="P111" s="362" t="s">
        <v>38</v>
      </c>
      <c r="Q111" s="100" t="s">
        <v>57</v>
      </c>
      <c r="R111" s="3" t="s">
        <v>38</v>
      </c>
      <c r="S111" s="3" t="s">
        <v>38</v>
      </c>
      <c r="T111" s="3" t="s">
        <v>38</v>
      </c>
      <c r="U111" s="3" t="s">
        <v>38</v>
      </c>
      <c r="V111" s="3" t="s">
        <v>38</v>
      </c>
      <c r="W111" s="3" t="s">
        <v>38</v>
      </c>
      <c r="X111" s="3" t="s">
        <v>38</v>
      </c>
      <c r="Y111" s="3" t="s">
        <v>38</v>
      </c>
      <c r="Z111" s="3" t="s">
        <v>38</v>
      </c>
      <c r="AA111" s="3" t="s">
        <v>38</v>
      </c>
      <c r="AB111" s="3" t="s">
        <v>38</v>
      </c>
      <c r="AC111" s="3" t="s">
        <v>38</v>
      </c>
      <c r="AD111" s="3" t="s">
        <v>38</v>
      </c>
      <c r="AE111" s="3" t="s">
        <v>38</v>
      </c>
      <c r="AF111" s="3" t="s">
        <v>38</v>
      </c>
      <c r="AG111" s="3" t="s">
        <v>38</v>
      </c>
      <c r="AH111" s="362" t="s">
        <v>38</v>
      </c>
      <c r="AI111" s="362" t="s">
        <v>38</v>
      </c>
      <c r="AJ111" s="56" t="s">
        <v>299</v>
      </c>
      <c r="AK111" s="363" t="s">
        <v>300</v>
      </c>
      <c r="AL111" s="57" t="s">
        <v>301</v>
      </c>
      <c r="AM111" s="363" t="s">
        <v>66</v>
      </c>
      <c r="AN111" s="232" t="s">
        <v>302</v>
      </c>
      <c r="AO111" s="364" t="s">
        <v>1002</v>
      </c>
      <c r="AP111" s="364">
        <v>2</v>
      </c>
      <c r="AQ111" s="273" t="s">
        <v>1003</v>
      </c>
      <c r="AR111" s="56" t="s">
        <v>309</v>
      </c>
      <c r="AS111" s="362" t="s">
        <v>38</v>
      </c>
      <c r="AT111" s="56" t="s">
        <v>1004</v>
      </c>
      <c r="AU111" s="108" t="s">
        <v>303</v>
      </c>
    </row>
    <row r="112" spans="1:47" customFormat="1" ht="47.25" customHeight="1" x14ac:dyDescent="0.35">
      <c r="A112" s="7">
        <v>111</v>
      </c>
      <c r="B112" s="56" t="s">
        <v>266</v>
      </c>
      <c r="C112" s="124" t="s">
        <v>1005</v>
      </c>
      <c r="D112" s="124" t="s">
        <v>1006</v>
      </c>
      <c r="E112" s="124">
        <v>39758281</v>
      </c>
      <c r="F112" s="56" t="s">
        <v>49</v>
      </c>
      <c r="G112" s="56" t="s">
        <v>31</v>
      </c>
      <c r="H112" s="56" t="s">
        <v>61</v>
      </c>
      <c r="I112" s="119" t="s">
        <v>61</v>
      </c>
      <c r="J112" s="119" t="s">
        <v>140</v>
      </c>
      <c r="K112" s="119">
        <v>4210</v>
      </c>
      <c r="L112" s="56">
        <v>16</v>
      </c>
      <c r="M112" s="119" t="s">
        <v>305</v>
      </c>
      <c r="N112" s="362" t="s">
        <v>38</v>
      </c>
      <c r="O112" s="362" t="s">
        <v>38</v>
      </c>
      <c r="P112" s="362" t="s">
        <v>38</v>
      </c>
      <c r="Q112" s="100" t="s">
        <v>57</v>
      </c>
      <c r="R112" s="3" t="s">
        <v>38</v>
      </c>
      <c r="S112" s="3" t="s">
        <v>38</v>
      </c>
      <c r="T112" s="3" t="s">
        <v>38</v>
      </c>
      <c r="U112" s="3" t="s">
        <v>38</v>
      </c>
      <c r="V112" s="3" t="s">
        <v>38</v>
      </c>
      <c r="W112" s="3" t="s">
        <v>38</v>
      </c>
      <c r="X112" s="3" t="s">
        <v>38</v>
      </c>
      <c r="Y112" s="3" t="s">
        <v>38</v>
      </c>
      <c r="Z112" s="3" t="s">
        <v>38</v>
      </c>
      <c r="AA112" s="3" t="s">
        <v>38</v>
      </c>
      <c r="AB112" s="3" t="s">
        <v>38</v>
      </c>
      <c r="AC112" s="3" t="s">
        <v>38</v>
      </c>
      <c r="AD112" s="3" t="s">
        <v>38</v>
      </c>
      <c r="AE112" s="3" t="s">
        <v>38</v>
      </c>
      <c r="AF112" s="3" t="s">
        <v>38</v>
      </c>
      <c r="AG112" s="3" t="s">
        <v>38</v>
      </c>
      <c r="AH112" s="362" t="s">
        <v>38</v>
      </c>
      <c r="AI112" s="362" t="s">
        <v>38</v>
      </c>
      <c r="AJ112" s="114" t="s">
        <v>306</v>
      </c>
      <c r="AK112" s="111">
        <v>3137696737</v>
      </c>
      <c r="AL112" s="57" t="s">
        <v>307</v>
      </c>
      <c r="AM112" s="111" t="s">
        <v>66</v>
      </c>
      <c r="AN112" s="362" t="s">
        <v>38</v>
      </c>
      <c r="AO112" s="364" t="s">
        <v>308</v>
      </c>
      <c r="AP112" s="365">
        <v>0</v>
      </c>
      <c r="AQ112" s="365" t="s">
        <v>38</v>
      </c>
      <c r="AR112" s="56" t="s">
        <v>309</v>
      </c>
      <c r="AS112" s="362" t="s">
        <v>38</v>
      </c>
      <c r="AT112" s="56" t="s">
        <v>995</v>
      </c>
      <c r="AU112" s="106" t="s">
        <v>310</v>
      </c>
    </row>
    <row r="113" spans="1:47" customFormat="1" ht="63.65" hidden="1" customHeight="1" x14ac:dyDescent="0.35">
      <c r="A113" s="7">
        <v>112</v>
      </c>
      <c r="B113" s="121" t="s">
        <v>311</v>
      </c>
      <c r="C113" s="121" t="s">
        <v>1007</v>
      </c>
      <c r="D113" s="121" t="s">
        <v>1008</v>
      </c>
      <c r="E113" s="133">
        <v>52960437</v>
      </c>
      <c r="F113" s="121" t="s">
        <v>49</v>
      </c>
      <c r="G113" s="121" t="s">
        <v>414</v>
      </c>
      <c r="H113" s="3" t="s">
        <v>38</v>
      </c>
      <c r="I113" s="3" t="s">
        <v>38</v>
      </c>
      <c r="J113" s="3" t="s">
        <v>38</v>
      </c>
      <c r="K113" s="3" t="s">
        <v>38</v>
      </c>
      <c r="L113" s="3" t="s">
        <v>38</v>
      </c>
      <c r="M113" s="139" t="s">
        <v>1009</v>
      </c>
      <c r="N113" s="139" t="s">
        <v>1010</v>
      </c>
      <c r="O113" s="3" t="s">
        <v>38</v>
      </c>
      <c r="P113" s="3" t="s">
        <v>38</v>
      </c>
      <c r="Q113" s="7" t="s">
        <v>57</v>
      </c>
      <c r="R113" s="128" t="s">
        <v>1011</v>
      </c>
      <c r="S113" s="151" t="s">
        <v>1012</v>
      </c>
      <c r="T113" s="139" t="s">
        <v>1013</v>
      </c>
      <c r="U113" s="213">
        <v>1244533</v>
      </c>
      <c r="V113" s="224">
        <v>0.01</v>
      </c>
      <c r="W113" s="225">
        <v>118702134</v>
      </c>
      <c r="X113" s="226">
        <v>0.99</v>
      </c>
      <c r="Y113" s="3" t="s">
        <v>38</v>
      </c>
      <c r="Z113" s="3" t="s">
        <v>38</v>
      </c>
      <c r="AA113" s="121" t="s">
        <v>1014</v>
      </c>
      <c r="AB113" s="121" t="s">
        <v>1015</v>
      </c>
      <c r="AC113" s="3" t="s">
        <v>38</v>
      </c>
      <c r="AD113" s="3" t="s">
        <v>38</v>
      </c>
      <c r="AE113" s="12">
        <v>10400000</v>
      </c>
      <c r="AF113" s="168">
        <v>45672</v>
      </c>
      <c r="AG113" s="168">
        <v>46022</v>
      </c>
      <c r="AH113" s="121" t="s">
        <v>1016</v>
      </c>
      <c r="AI113" s="121" t="s">
        <v>1017</v>
      </c>
      <c r="AJ113" s="121" t="s">
        <v>1018</v>
      </c>
      <c r="AK113" s="139">
        <v>3212617097</v>
      </c>
      <c r="AL113" s="163">
        <v>30113</v>
      </c>
      <c r="AM113" s="121" t="s">
        <v>96</v>
      </c>
      <c r="AN113" s="3" t="s">
        <v>38</v>
      </c>
      <c r="AO113" s="3" t="s">
        <v>38</v>
      </c>
      <c r="AP113" s="3" t="s">
        <v>38</v>
      </c>
      <c r="AQ113" s="3" t="s">
        <v>38</v>
      </c>
      <c r="AR113" s="3" t="s">
        <v>38</v>
      </c>
      <c r="AS113" s="3" t="s">
        <v>38</v>
      </c>
      <c r="AT113" s="3" t="s">
        <v>38</v>
      </c>
      <c r="AU113" s="204" t="s">
        <v>1019</v>
      </c>
    </row>
    <row r="114" spans="1:47" customFormat="1" ht="63" hidden="1" customHeight="1" x14ac:dyDescent="0.35">
      <c r="A114" s="7">
        <v>113</v>
      </c>
      <c r="B114" s="121" t="s">
        <v>311</v>
      </c>
      <c r="C114" s="121" t="s">
        <v>1020</v>
      </c>
      <c r="D114" s="121" t="s">
        <v>1021</v>
      </c>
      <c r="E114" s="133">
        <v>1098678874</v>
      </c>
      <c r="F114" s="121" t="s">
        <v>49</v>
      </c>
      <c r="G114" s="121" t="s">
        <v>414</v>
      </c>
      <c r="H114" s="3" t="s">
        <v>38</v>
      </c>
      <c r="I114" s="3" t="s">
        <v>38</v>
      </c>
      <c r="J114" s="3" t="s">
        <v>38</v>
      </c>
      <c r="K114" s="3" t="s">
        <v>38</v>
      </c>
      <c r="L114" s="3" t="s">
        <v>38</v>
      </c>
      <c r="M114" s="139" t="s">
        <v>338</v>
      </c>
      <c r="N114" s="139" t="s">
        <v>805</v>
      </c>
      <c r="O114" s="115" t="s">
        <v>1022</v>
      </c>
      <c r="P114" s="3" t="s">
        <v>38</v>
      </c>
      <c r="Q114" s="7" t="s">
        <v>57</v>
      </c>
      <c r="R114" s="128" t="s">
        <v>1023</v>
      </c>
      <c r="S114" s="151" t="s">
        <v>1024</v>
      </c>
      <c r="T114" s="139" t="s">
        <v>1025</v>
      </c>
      <c r="U114" s="213">
        <v>1199467</v>
      </c>
      <c r="V114" s="224">
        <v>0.01</v>
      </c>
      <c r="W114" s="227">
        <v>119217200</v>
      </c>
      <c r="X114" s="226">
        <v>0.99</v>
      </c>
      <c r="Y114" s="3" t="s">
        <v>38</v>
      </c>
      <c r="Z114" s="3" t="s">
        <v>38</v>
      </c>
      <c r="AA114" s="121" t="s">
        <v>1026</v>
      </c>
      <c r="AB114" s="121" t="s">
        <v>1027</v>
      </c>
      <c r="AC114" s="3" t="s">
        <v>38</v>
      </c>
      <c r="AD114" s="3" t="s">
        <v>38</v>
      </c>
      <c r="AE114" s="158"/>
      <c r="AF114" s="171"/>
      <c r="AG114" s="171"/>
      <c r="AH114" s="121">
        <v>120</v>
      </c>
      <c r="AI114" s="121">
        <v>60</v>
      </c>
      <c r="AJ114" s="121" t="s">
        <v>1028</v>
      </c>
      <c r="AK114" s="139">
        <v>3102505462</v>
      </c>
      <c r="AL114" s="163">
        <v>32788</v>
      </c>
      <c r="AM114" s="121" t="s">
        <v>40</v>
      </c>
      <c r="AN114" s="3" t="s">
        <v>38</v>
      </c>
      <c r="AO114" s="3" t="s">
        <v>38</v>
      </c>
      <c r="AP114" s="3" t="s">
        <v>38</v>
      </c>
      <c r="AQ114" s="3" t="s">
        <v>38</v>
      </c>
      <c r="AR114" s="3" t="s">
        <v>38</v>
      </c>
      <c r="AS114" s="3" t="s">
        <v>38</v>
      </c>
      <c r="AT114" s="3" t="s">
        <v>38</v>
      </c>
      <c r="AU114" s="199" t="s">
        <v>1029</v>
      </c>
    </row>
    <row r="115" spans="1:47" customFormat="1" ht="81.650000000000006" hidden="1" customHeight="1" x14ac:dyDescent="0.35">
      <c r="A115" s="7">
        <v>114</v>
      </c>
      <c r="B115" s="121" t="s">
        <v>311</v>
      </c>
      <c r="C115" s="121" t="s">
        <v>1030</v>
      </c>
      <c r="D115" s="121" t="s">
        <v>1031</v>
      </c>
      <c r="E115" s="133">
        <v>1088281738</v>
      </c>
      <c r="F115" s="121" t="s">
        <v>49</v>
      </c>
      <c r="G115" s="121" t="s">
        <v>414</v>
      </c>
      <c r="H115" s="3" t="s">
        <v>38</v>
      </c>
      <c r="I115" s="3" t="s">
        <v>38</v>
      </c>
      <c r="J115" s="3" t="s">
        <v>38</v>
      </c>
      <c r="K115" s="3" t="s">
        <v>38</v>
      </c>
      <c r="L115" s="3" t="s">
        <v>38</v>
      </c>
      <c r="M115" s="139" t="s">
        <v>314</v>
      </c>
      <c r="N115" s="3" t="s">
        <v>38</v>
      </c>
      <c r="O115" s="115" t="s">
        <v>1032</v>
      </c>
      <c r="P115" s="3" t="s">
        <v>38</v>
      </c>
      <c r="Q115" s="7" t="s">
        <v>57</v>
      </c>
      <c r="R115" s="128" t="s">
        <v>1033</v>
      </c>
      <c r="S115" s="151" t="s">
        <v>1034</v>
      </c>
      <c r="T115" s="139" t="s">
        <v>1035</v>
      </c>
      <c r="U115" s="213">
        <v>1199467</v>
      </c>
      <c r="V115" s="224">
        <v>0.01</v>
      </c>
      <c r="W115" s="227">
        <v>118747200</v>
      </c>
      <c r="X115" s="226">
        <v>0.99</v>
      </c>
      <c r="Y115" s="3" t="s">
        <v>38</v>
      </c>
      <c r="Z115" s="3" t="s">
        <v>38</v>
      </c>
      <c r="AA115" s="121" t="s">
        <v>1036</v>
      </c>
      <c r="AB115" s="121" t="s">
        <v>1037</v>
      </c>
      <c r="AC115" s="3" t="s">
        <v>38</v>
      </c>
      <c r="AD115" s="3" t="s">
        <v>38</v>
      </c>
      <c r="AE115" s="12">
        <v>10400000</v>
      </c>
      <c r="AF115" s="168">
        <v>45675</v>
      </c>
      <c r="AG115" s="168">
        <v>46022</v>
      </c>
      <c r="AH115" s="121">
        <v>132</v>
      </c>
      <c r="AI115" s="121">
        <v>84</v>
      </c>
      <c r="AJ115" s="121" t="s">
        <v>1038</v>
      </c>
      <c r="AK115" s="139">
        <v>3163690705</v>
      </c>
      <c r="AL115" s="163">
        <v>33114</v>
      </c>
      <c r="AM115" s="121" t="s">
        <v>40</v>
      </c>
      <c r="AN115" s="3" t="s">
        <v>38</v>
      </c>
      <c r="AO115" s="3" t="s">
        <v>38</v>
      </c>
      <c r="AP115" s="3" t="s">
        <v>38</v>
      </c>
      <c r="AQ115" s="3" t="s">
        <v>38</v>
      </c>
      <c r="AR115" s="3" t="s">
        <v>38</v>
      </c>
      <c r="AS115" s="3" t="s">
        <v>38</v>
      </c>
      <c r="AT115" s="3" t="s">
        <v>38</v>
      </c>
      <c r="AU115" s="199" t="s">
        <v>1039</v>
      </c>
    </row>
    <row r="116" spans="1:47" customFormat="1" ht="71.150000000000006" hidden="1" customHeight="1" x14ac:dyDescent="0.35">
      <c r="A116" s="7">
        <v>115</v>
      </c>
      <c r="B116" s="121" t="s">
        <v>311</v>
      </c>
      <c r="C116" s="121" t="s">
        <v>1030</v>
      </c>
      <c r="D116" s="121" t="s">
        <v>1040</v>
      </c>
      <c r="E116" s="133">
        <v>1019116246</v>
      </c>
      <c r="F116" s="121" t="s">
        <v>49</v>
      </c>
      <c r="G116" s="121" t="s">
        <v>414</v>
      </c>
      <c r="H116" s="3" t="s">
        <v>38</v>
      </c>
      <c r="I116" s="3" t="s">
        <v>38</v>
      </c>
      <c r="J116" s="3" t="s">
        <v>38</v>
      </c>
      <c r="K116" s="3" t="s">
        <v>38</v>
      </c>
      <c r="L116" s="3" t="s">
        <v>38</v>
      </c>
      <c r="M116" s="139" t="s">
        <v>338</v>
      </c>
      <c r="N116" s="139" t="s">
        <v>315</v>
      </c>
      <c r="O116" s="3" t="s">
        <v>38</v>
      </c>
      <c r="P116" s="3" t="s">
        <v>38</v>
      </c>
      <c r="Q116" s="7" t="s">
        <v>57</v>
      </c>
      <c r="R116" s="128" t="s">
        <v>1041</v>
      </c>
      <c r="S116" s="151" t="s">
        <v>1042</v>
      </c>
      <c r="T116" s="139" t="s">
        <v>1043</v>
      </c>
      <c r="U116" s="213">
        <v>91186334</v>
      </c>
      <c r="V116" s="224">
        <v>0.99</v>
      </c>
      <c r="W116" s="3" t="s">
        <v>38</v>
      </c>
      <c r="X116" s="3" t="s">
        <v>38</v>
      </c>
      <c r="Y116" s="227">
        <v>23213667</v>
      </c>
      <c r="Z116" s="226">
        <v>0.01</v>
      </c>
      <c r="AA116" s="121" t="s">
        <v>1044</v>
      </c>
      <c r="AB116" s="3" t="s">
        <v>38</v>
      </c>
      <c r="AC116" s="121">
        <v>44125</v>
      </c>
      <c r="AD116" s="3" t="s">
        <v>38</v>
      </c>
      <c r="AE116" s="12">
        <v>13000000</v>
      </c>
      <c r="AF116" s="168">
        <v>45762</v>
      </c>
      <c r="AG116" s="168">
        <v>46022</v>
      </c>
      <c r="AH116" s="121" t="s">
        <v>1045</v>
      </c>
      <c r="AI116" s="121" t="s">
        <v>1046</v>
      </c>
      <c r="AJ116" s="121" t="s">
        <v>1047</v>
      </c>
      <c r="AK116" s="139">
        <v>3106745676</v>
      </c>
      <c r="AL116" s="163">
        <v>35100</v>
      </c>
      <c r="AM116" s="7" t="s">
        <v>66</v>
      </c>
      <c r="AN116" s="3" t="s">
        <v>38</v>
      </c>
      <c r="AO116" s="3" t="s">
        <v>38</v>
      </c>
      <c r="AP116" s="3" t="s">
        <v>38</v>
      </c>
      <c r="AQ116" s="3" t="s">
        <v>38</v>
      </c>
      <c r="AR116" s="3" t="s">
        <v>38</v>
      </c>
      <c r="AS116" s="3" t="s">
        <v>38</v>
      </c>
      <c r="AT116" s="3" t="s">
        <v>38</v>
      </c>
      <c r="AU116" s="199" t="s">
        <v>1048</v>
      </c>
    </row>
    <row r="117" spans="1:47" customFormat="1" ht="67.5" hidden="1" customHeight="1" x14ac:dyDescent="0.35">
      <c r="A117" s="7">
        <v>116</v>
      </c>
      <c r="B117" s="121" t="s">
        <v>311</v>
      </c>
      <c r="C117" s="121" t="s">
        <v>1049</v>
      </c>
      <c r="D117" s="121" t="s">
        <v>1050</v>
      </c>
      <c r="E117" s="133">
        <v>52913968</v>
      </c>
      <c r="F117" s="121" t="s">
        <v>49</v>
      </c>
      <c r="G117" s="121" t="s">
        <v>414</v>
      </c>
      <c r="H117" s="3" t="s">
        <v>38</v>
      </c>
      <c r="I117" s="3" t="s">
        <v>38</v>
      </c>
      <c r="J117" s="3" t="s">
        <v>38</v>
      </c>
      <c r="K117" s="3" t="s">
        <v>38</v>
      </c>
      <c r="L117" s="3" t="s">
        <v>38</v>
      </c>
      <c r="M117" s="139" t="s">
        <v>338</v>
      </c>
      <c r="N117" s="139" t="s">
        <v>1051</v>
      </c>
      <c r="O117" s="115" t="s">
        <v>1052</v>
      </c>
      <c r="P117" s="3" t="s">
        <v>38</v>
      </c>
      <c r="Q117" s="7" t="s">
        <v>57</v>
      </c>
      <c r="R117" s="128" t="s">
        <v>1053</v>
      </c>
      <c r="S117" s="151" t="s">
        <v>1054</v>
      </c>
      <c r="T117" s="139" t="s">
        <v>1055</v>
      </c>
      <c r="U117" s="213">
        <v>1199467</v>
      </c>
      <c r="V117" s="224">
        <v>0.01</v>
      </c>
      <c r="W117" s="3" t="s">
        <v>38</v>
      </c>
      <c r="X117" s="3" t="s">
        <v>38</v>
      </c>
      <c r="Y117" s="227">
        <v>82000533</v>
      </c>
      <c r="Z117" s="226">
        <v>0.99</v>
      </c>
      <c r="AA117" s="3" t="s">
        <v>38</v>
      </c>
      <c r="AB117" s="3" t="s">
        <v>38</v>
      </c>
      <c r="AC117" s="121" t="s">
        <v>1056</v>
      </c>
      <c r="AD117" s="3" t="s">
        <v>38</v>
      </c>
      <c r="AE117" s="12">
        <v>10400000</v>
      </c>
      <c r="AF117" s="168">
        <v>45782</v>
      </c>
      <c r="AG117" s="168">
        <v>46022</v>
      </c>
      <c r="AH117" s="121" t="s">
        <v>1057</v>
      </c>
      <c r="AI117" s="121" t="s">
        <v>1058</v>
      </c>
      <c r="AJ117" s="121" t="s">
        <v>1059</v>
      </c>
      <c r="AK117" s="139">
        <v>3214255766</v>
      </c>
      <c r="AL117" s="163">
        <v>30436</v>
      </c>
      <c r="AM117" s="121" t="s">
        <v>40</v>
      </c>
      <c r="AN117" s="3" t="s">
        <v>38</v>
      </c>
      <c r="AO117" s="3" t="s">
        <v>38</v>
      </c>
      <c r="AP117" s="3" t="s">
        <v>38</v>
      </c>
      <c r="AQ117" s="3" t="s">
        <v>38</v>
      </c>
      <c r="AR117" s="3" t="s">
        <v>38</v>
      </c>
      <c r="AS117" s="3" t="s">
        <v>38</v>
      </c>
      <c r="AT117" s="3" t="s">
        <v>38</v>
      </c>
      <c r="AU117" s="199" t="s">
        <v>1060</v>
      </c>
    </row>
    <row r="118" spans="1:47" customFormat="1" ht="188.5" hidden="1" x14ac:dyDescent="0.35">
      <c r="A118" s="7">
        <v>117</v>
      </c>
      <c r="B118" s="121" t="s">
        <v>311</v>
      </c>
      <c r="C118" s="121" t="s">
        <v>1061</v>
      </c>
      <c r="D118" s="121" t="s">
        <v>1062</v>
      </c>
      <c r="E118" s="133">
        <v>1053821048</v>
      </c>
      <c r="F118" s="121" t="s">
        <v>49</v>
      </c>
      <c r="G118" s="121" t="s">
        <v>414</v>
      </c>
      <c r="H118" s="3" t="s">
        <v>38</v>
      </c>
      <c r="I118" s="3" t="s">
        <v>38</v>
      </c>
      <c r="J118" s="3" t="s">
        <v>38</v>
      </c>
      <c r="K118" s="3" t="s">
        <v>38</v>
      </c>
      <c r="L118" s="3" t="s">
        <v>38</v>
      </c>
      <c r="M118" s="139" t="s">
        <v>338</v>
      </c>
      <c r="N118" s="139" t="s">
        <v>1063</v>
      </c>
      <c r="O118" s="115" t="s">
        <v>1063</v>
      </c>
      <c r="P118" s="3" t="s">
        <v>38</v>
      </c>
      <c r="Q118" s="7" t="s">
        <v>57</v>
      </c>
      <c r="R118" s="128" t="s">
        <v>1064</v>
      </c>
      <c r="S118" s="151" t="s">
        <v>1012</v>
      </c>
      <c r="T118" s="139" t="s">
        <v>1065</v>
      </c>
      <c r="U118" s="213">
        <v>1182133</v>
      </c>
      <c r="V118" s="224">
        <v>0.01</v>
      </c>
      <c r="W118" s="227">
        <v>117031200</v>
      </c>
      <c r="X118" s="226">
        <v>0.99</v>
      </c>
      <c r="Y118" s="3" t="s">
        <v>38</v>
      </c>
      <c r="Z118" s="3" t="s">
        <v>38</v>
      </c>
      <c r="AA118" s="121">
        <v>18525</v>
      </c>
      <c r="AB118" s="122">
        <v>18425</v>
      </c>
      <c r="AC118" s="3" t="s">
        <v>38</v>
      </c>
      <c r="AD118" s="3" t="s">
        <v>38</v>
      </c>
      <c r="AE118" s="12">
        <v>10400000</v>
      </c>
      <c r="AF118" s="168">
        <v>45677</v>
      </c>
      <c r="AG118" s="168">
        <v>46022</v>
      </c>
      <c r="AH118" s="121" t="s">
        <v>1066</v>
      </c>
      <c r="AI118" s="121" t="s">
        <v>345</v>
      </c>
      <c r="AJ118" s="121" t="s">
        <v>1067</v>
      </c>
      <c r="AK118" s="139">
        <v>3184025311</v>
      </c>
      <c r="AL118" s="163">
        <v>33770</v>
      </c>
      <c r="AM118" s="121" t="s">
        <v>40</v>
      </c>
      <c r="AN118" s="3" t="s">
        <v>38</v>
      </c>
      <c r="AO118" s="3" t="s">
        <v>38</v>
      </c>
      <c r="AP118" s="3" t="s">
        <v>38</v>
      </c>
      <c r="AQ118" s="3" t="s">
        <v>38</v>
      </c>
      <c r="AR118" s="3" t="s">
        <v>38</v>
      </c>
      <c r="AS118" s="3" t="s">
        <v>38</v>
      </c>
      <c r="AT118" s="3" t="s">
        <v>38</v>
      </c>
      <c r="AU118" s="199" t="s">
        <v>1068</v>
      </c>
    </row>
    <row r="119" spans="1:47" customFormat="1" ht="57.65" hidden="1" customHeight="1" x14ac:dyDescent="0.35">
      <c r="A119" s="7">
        <v>118</v>
      </c>
      <c r="B119" s="121" t="s">
        <v>311</v>
      </c>
      <c r="C119" s="121" t="s">
        <v>1069</v>
      </c>
      <c r="D119" s="121" t="s">
        <v>1070</v>
      </c>
      <c r="E119" s="133">
        <v>1026293689</v>
      </c>
      <c r="F119" s="121" t="s">
        <v>83</v>
      </c>
      <c r="G119" s="121" t="s">
        <v>414</v>
      </c>
      <c r="H119" s="3" t="s">
        <v>38</v>
      </c>
      <c r="I119" s="3" t="s">
        <v>38</v>
      </c>
      <c r="J119" s="3" t="s">
        <v>38</v>
      </c>
      <c r="K119" s="3" t="s">
        <v>38</v>
      </c>
      <c r="L119" s="3" t="s">
        <v>38</v>
      </c>
      <c r="M119" s="139" t="s">
        <v>314</v>
      </c>
      <c r="N119" s="139" t="s">
        <v>1071</v>
      </c>
      <c r="O119" s="3" t="s">
        <v>38</v>
      </c>
      <c r="P119" s="3" t="s">
        <v>38</v>
      </c>
      <c r="Q119" s="7" t="s">
        <v>57</v>
      </c>
      <c r="R119" s="128" t="s">
        <v>1072</v>
      </c>
      <c r="S119" s="151" t="s">
        <v>1024</v>
      </c>
      <c r="T119" s="139" t="s">
        <v>1025</v>
      </c>
      <c r="U119" s="12">
        <v>1199467</v>
      </c>
      <c r="V119" s="224">
        <v>0.01</v>
      </c>
      <c r="W119" s="229" t="s">
        <v>1073</v>
      </c>
      <c r="X119" s="226">
        <v>0.99</v>
      </c>
      <c r="Y119" s="3" t="s">
        <v>38</v>
      </c>
      <c r="Z119" s="3" t="s">
        <v>38</v>
      </c>
      <c r="AA119" s="121">
        <v>13725</v>
      </c>
      <c r="AB119" s="139" t="s">
        <v>1074</v>
      </c>
      <c r="AC119" s="3" t="s">
        <v>38</v>
      </c>
      <c r="AD119" s="115" t="s">
        <v>1075</v>
      </c>
      <c r="AE119" s="12">
        <v>10400000</v>
      </c>
      <c r="AF119" s="168">
        <v>45673</v>
      </c>
      <c r="AG119" s="168">
        <v>46017</v>
      </c>
      <c r="AH119" s="121">
        <v>50</v>
      </c>
      <c r="AI119" s="121" t="s">
        <v>1076</v>
      </c>
      <c r="AJ119" s="121" t="s">
        <v>1077</v>
      </c>
      <c r="AK119" s="139">
        <v>3203020803</v>
      </c>
      <c r="AL119" s="163">
        <v>35081</v>
      </c>
      <c r="AM119" s="121" t="s">
        <v>40</v>
      </c>
      <c r="AN119" s="3" t="s">
        <v>38</v>
      </c>
      <c r="AO119" s="3" t="s">
        <v>38</v>
      </c>
      <c r="AP119" s="3" t="s">
        <v>38</v>
      </c>
      <c r="AQ119" s="3" t="s">
        <v>38</v>
      </c>
      <c r="AR119" s="3" t="s">
        <v>38</v>
      </c>
      <c r="AS119" s="3" t="s">
        <v>38</v>
      </c>
      <c r="AT119" s="3" t="s">
        <v>38</v>
      </c>
      <c r="AU119" s="199" t="s">
        <v>1078</v>
      </c>
    </row>
    <row r="120" spans="1:47" customFormat="1" ht="68.5" hidden="1" customHeight="1" x14ac:dyDescent="0.35">
      <c r="A120" s="7">
        <v>119</v>
      </c>
      <c r="B120" s="121" t="s">
        <v>311</v>
      </c>
      <c r="C120" s="121" t="s">
        <v>1079</v>
      </c>
      <c r="D120" s="121" t="s">
        <v>1080</v>
      </c>
      <c r="E120" s="133">
        <v>1018406181</v>
      </c>
      <c r="F120" s="121" t="s">
        <v>83</v>
      </c>
      <c r="G120" s="121" t="s">
        <v>414</v>
      </c>
      <c r="H120" s="3" t="s">
        <v>38</v>
      </c>
      <c r="I120" s="3" t="s">
        <v>38</v>
      </c>
      <c r="J120" s="3" t="s">
        <v>38</v>
      </c>
      <c r="K120" s="3" t="s">
        <v>38</v>
      </c>
      <c r="L120" s="3" t="s">
        <v>38</v>
      </c>
      <c r="M120" s="139" t="s">
        <v>1081</v>
      </c>
      <c r="N120" s="3" t="s">
        <v>38</v>
      </c>
      <c r="O120" s="115" t="s">
        <v>1082</v>
      </c>
      <c r="P120" s="3" t="s">
        <v>38</v>
      </c>
      <c r="Q120" s="7" t="s">
        <v>57</v>
      </c>
      <c r="R120" s="128" t="s">
        <v>1083</v>
      </c>
      <c r="S120" s="151" t="s">
        <v>1084</v>
      </c>
      <c r="T120" s="139" t="s">
        <v>1025</v>
      </c>
      <c r="U120" s="12">
        <v>1026467</v>
      </c>
      <c r="V120" s="224">
        <v>0.01</v>
      </c>
      <c r="W120" s="227" t="s">
        <v>1085</v>
      </c>
      <c r="X120" s="226">
        <v>0.99</v>
      </c>
      <c r="Y120" s="3" t="s">
        <v>38</v>
      </c>
      <c r="Z120" s="3" t="s">
        <v>38</v>
      </c>
      <c r="AA120" s="121">
        <v>50725</v>
      </c>
      <c r="AB120" s="121">
        <v>44225</v>
      </c>
      <c r="AC120" s="3" t="s">
        <v>38</v>
      </c>
      <c r="AD120" s="115" t="s">
        <v>1075</v>
      </c>
      <c r="AE120" s="12">
        <v>8900000</v>
      </c>
      <c r="AF120" s="168">
        <v>45687</v>
      </c>
      <c r="AG120" s="168">
        <v>46022</v>
      </c>
      <c r="AH120" s="121">
        <v>150</v>
      </c>
      <c r="AI120" s="121">
        <v>9</v>
      </c>
      <c r="AJ120" s="121" t="s">
        <v>1086</v>
      </c>
      <c r="AK120" s="139">
        <v>3006421543</v>
      </c>
      <c r="AL120" s="163">
        <v>31671</v>
      </c>
      <c r="AM120" s="7" t="s">
        <v>66</v>
      </c>
      <c r="AN120" s="3" t="s">
        <v>38</v>
      </c>
      <c r="AO120" s="3" t="s">
        <v>38</v>
      </c>
      <c r="AP120" s="3" t="s">
        <v>38</v>
      </c>
      <c r="AQ120" s="3" t="s">
        <v>38</v>
      </c>
      <c r="AR120" s="3" t="s">
        <v>38</v>
      </c>
      <c r="AS120" s="3" t="s">
        <v>38</v>
      </c>
      <c r="AT120" s="3" t="s">
        <v>38</v>
      </c>
      <c r="AU120" s="199" t="s">
        <v>1087</v>
      </c>
    </row>
    <row r="121" spans="1:47" customFormat="1" ht="60.65" hidden="1" customHeight="1" x14ac:dyDescent="0.35">
      <c r="A121" s="7">
        <v>120</v>
      </c>
      <c r="B121" s="121" t="s">
        <v>311</v>
      </c>
      <c r="C121" s="121" t="s">
        <v>1088</v>
      </c>
      <c r="D121" s="121" t="s">
        <v>1089</v>
      </c>
      <c r="E121" s="133">
        <v>1000117089</v>
      </c>
      <c r="F121" s="121" t="s">
        <v>83</v>
      </c>
      <c r="G121" s="121" t="s">
        <v>414</v>
      </c>
      <c r="H121" s="3" t="s">
        <v>38</v>
      </c>
      <c r="I121" s="3" t="s">
        <v>38</v>
      </c>
      <c r="J121" s="3" t="s">
        <v>38</v>
      </c>
      <c r="K121" s="3" t="s">
        <v>38</v>
      </c>
      <c r="L121" s="3" t="s">
        <v>38</v>
      </c>
      <c r="M121" s="139" t="s">
        <v>314</v>
      </c>
      <c r="N121" s="139" t="s">
        <v>1090</v>
      </c>
      <c r="O121" s="3" t="s">
        <v>38</v>
      </c>
      <c r="P121" s="3" t="s">
        <v>38</v>
      </c>
      <c r="Q121" s="7" t="s">
        <v>57</v>
      </c>
      <c r="R121" s="128" t="s">
        <v>1091</v>
      </c>
      <c r="S121" s="151" t="s">
        <v>1092</v>
      </c>
      <c r="T121" s="139" t="s">
        <v>1025</v>
      </c>
      <c r="U121" s="12">
        <v>519000</v>
      </c>
      <c r="V121" s="224">
        <v>0.01</v>
      </c>
      <c r="W121" s="229" t="s">
        <v>1093</v>
      </c>
      <c r="X121" s="226">
        <v>0.99</v>
      </c>
      <c r="Y121" s="3" t="s">
        <v>38</v>
      </c>
      <c r="Z121" s="3" t="s">
        <v>38</v>
      </c>
      <c r="AA121" s="121" t="s">
        <v>1094</v>
      </c>
      <c r="AB121" s="139" t="s">
        <v>1095</v>
      </c>
      <c r="AC121" s="3" t="s">
        <v>38</v>
      </c>
      <c r="AD121" s="115" t="s">
        <v>1075</v>
      </c>
      <c r="AE121" s="12">
        <v>4500000</v>
      </c>
      <c r="AF121" s="168">
        <v>45672</v>
      </c>
      <c r="AG121" s="168">
        <v>46016</v>
      </c>
      <c r="AH121" s="121" t="s">
        <v>322</v>
      </c>
      <c r="AI121" s="121">
        <v>16</v>
      </c>
      <c r="AJ121" s="121" t="s">
        <v>1096</v>
      </c>
      <c r="AK121" s="139">
        <v>3057683081</v>
      </c>
      <c r="AL121" s="163">
        <v>36853</v>
      </c>
      <c r="AM121" s="121" t="s">
        <v>96</v>
      </c>
      <c r="AN121" s="3" t="s">
        <v>38</v>
      </c>
      <c r="AO121" s="3" t="s">
        <v>38</v>
      </c>
      <c r="AP121" s="3" t="s">
        <v>38</v>
      </c>
      <c r="AQ121" s="3" t="s">
        <v>38</v>
      </c>
      <c r="AR121" s="3" t="s">
        <v>38</v>
      </c>
      <c r="AS121" s="3" t="s">
        <v>38</v>
      </c>
      <c r="AT121" s="3" t="s">
        <v>38</v>
      </c>
      <c r="AU121" s="199" t="s">
        <v>1097</v>
      </c>
    </row>
    <row r="122" spans="1:47" customFormat="1" ht="70" hidden="1" customHeight="1" x14ac:dyDescent="0.35">
      <c r="A122" s="7">
        <v>121</v>
      </c>
      <c r="B122" s="121" t="s">
        <v>311</v>
      </c>
      <c r="C122" s="121" t="s">
        <v>1098</v>
      </c>
      <c r="D122" s="121" t="s">
        <v>1099</v>
      </c>
      <c r="E122" s="133">
        <v>86076905</v>
      </c>
      <c r="F122" s="121" t="s">
        <v>83</v>
      </c>
      <c r="G122" s="121" t="s">
        <v>31</v>
      </c>
      <c r="H122" s="139" t="s">
        <v>32</v>
      </c>
      <c r="I122" s="232" t="s">
        <v>313</v>
      </c>
      <c r="J122" s="3" t="s">
        <v>38</v>
      </c>
      <c r="K122" s="3" t="s">
        <v>38</v>
      </c>
      <c r="L122" s="3" t="s">
        <v>38</v>
      </c>
      <c r="M122" s="139" t="s">
        <v>314</v>
      </c>
      <c r="N122" s="139" t="s">
        <v>315</v>
      </c>
      <c r="O122" s="3" t="s">
        <v>38</v>
      </c>
      <c r="P122" s="3" t="s">
        <v>38</v>
      </c>
      <c r="Q122" s="100" t="s">
        <v>57</v>
      </c>
      <c r="R122" s="3" t="s">
        <v>38</v>
      </c>
      <c r="S122" s="3" t="s">
        <v>38</v>
      </c>
      <c r="T122" s="3" t="s">
        <v>38</v>
      </c>
      <c r="U122" s="3" t="s">
        <v>38</v>
      </c>
      <c r="V122" s="3" t="s">
        <v>38</v>
      </c>
      <c r="W122" s="3" t="s">
        <v>38</v>
      </c>
      <c r="X122" s="3" t="s">
        <v>38</v>
      </c>
      <c r="Y122" s="3" t="s">
        <v>38</v>
      </c>
      <c r="Z122" s="3" t="s">
        <v>38</v>
      </c>
      <c r="AA122" s="3" t="s">
        <v>38</v>
      </c>
      <c r="AB122" s="3" t="s">
        <v>38</v>
      </c>
      <c r="AC122" s="3" t="s">
        <v>38</v>
      </c>
      <c r="AD122" s="3" t="s">
        <v>38</v>
      </c>
      <c r="AE122" s="3" t="s">
        <v>38</v>
      </c>
      <c r="AF122" s="3" t="s">
        <v>38</v>
      </c>
      <c r="AG122" s="3" t="s">
        <v>38</v>
      </c>
      <c r="AH122" s="121" t="s">
        <v>1100</v>
      </c>
      <c r="AI122" s="121" t="s">
        <v>334</v>
      </c>
      <c r="AJ122" s="121" t="s">
        <v>316</v>
      </c>
      <c r="AK122" s="139">
        <v>3107934245</v>
      </c>
      <c r="AL122" s="163">
        <v>30485</v>
      </c>
      <c r="AM122" s="121" t="s">
        <v>96</v>
      </c>
      <c r="AN122" s="121" t="s">
        <v>142</v>
      </c>
      <c r="AO122" s="3" t="s">
        <v>38</v>
      </c>
      <c r="AP122" s="3" t="s">
        <v>38</v>
      </c>
      <c r="AQ122" s="3" t="s">
        <v>38</v>
      </c>
      <c r="AR122" s="121" t="s">
        <v>57</v>
      </c>
      <c r="AS122" s="3" t="s">
        <v>38</v>
      </c>
      <c r="AT122" s="121" t="s">
        <v>1101</v>
      </c>
      <c r="AU122" s="350" t="s">
        <v>319</v>
      </c>
    </row>
    <row r="123" spans="1:47" customFormat="1" ht="57.65" hidden="1" customHeight="1" x14ac:dyDescent="0.35">
      <c r="A123" s="7">
        <v>122</v>
      </c>
      <c r="B123" s="121" t="s">
        <v>311</v>
      </c>
      <c r="C123" s="121" t="s">
        <v>458</v>
      </c>
      <c r="D123" s="121" t="s">
        <v>1102</v>
      </c>
      <c r="E123" s="133">
        <v>1083902434</v>
      </c>
      <c r="F123" s="121" t="s">
        <v>83</v>
      </c>
      <c r="G123" s="121" t="s">
        <v>414</v>
      </c>
      <c r="H123" s="3" t="s">
        <v>38</v>
      </c>
      <c r="I123" s="3" t="s">
        <v>38</v>
      </c>
      <c r="J123" s="3" t="s">
        <v>38</v>
      </c>
      <c r="K123" s="3" t="s">
        <v>38</v>
      </c>
      <c r="L123" s="3" t="s">
        <v>38</v>
      </c>
      <c r="M123" s="139" t="s">
        <v>314</v>
      </c>
      <c r="N123" s="139" t="s">
        <v>1103</v>
      </c>
      <c r="O123" s="3" t="s">
        <v>38</v>
      </c>
      <c r="P123" s="3" t="s">
        <v>38</v>
      </c>
      <c r="Q123" s="7" t="s">
        <v>57</v>
      </c>
      <c r="R123" s="128" t="s">
        <v>1104</v>
      </c>
      <c r="S123" s="151" t="s">
        <v>1105</v>
      </c>
      <c r="T123" s="139" t="s">
        <v>1106</v>
      </c>
      <c r="U123" s="12">
        <v>4333333</v>
      </c>
      <c r="V123" s="224">
        <v>0.01</v>
      </c>
      <c r="W123" s="225">
        <v>143433333</v>
      </c>
      <c r="X123" s="226">
        <v>0.99</v>
      </c>
      <c r="Y123" s="3" t="s">
        <v>38</v>
      </c>
      <c r="Z123" s="3" t="s">
        <v>38</v>
      </c>
      <c r="AA123" s="121" t="s">
        <v>1107</v>
      </c>
      <c r="AB123" s="121" t="s">
        <v>1108</v>
      </c>
      <c r="AC123" s="3" t="s">
        <v>38</v>
      </c>
      <c r="AD123" s="3" t="s">
        <v>38</v>
      </c>
      <c r="AE123" s="12">
        <v>13000000</v>
      </c>
      <c r="AF123" s="168">
        <v>45677</v>
      </c>
      <c r="AG123" s="168">
        <v>46022</v>
      </c>
      <c r="AH123" s="121" t="s">
        <v>1109</v>
      </c>
      <c r="AI123" s="121" t="s">
        <v>1110</v>
      </c>
      <c r="AJ123" s="121" t="s">
        <v>1111</v>
      </c>
      <c r="AK123" s="139">
        <v>3204402762</v>
      </c>
      <c r="AL123" s="163">
        <v>34153</v>
      </c>
      <c r="AM123" s="7" t="s">
        <v>420</v>
      </c>
      <c r="AN123" s="3" t="s">
        <v>38</v>
      </c>
      <c r="AO123" s="3" t="s">
        <v>38</v>
      </c>
      <c r="AP123" s="3" t="s">
        <v>38</v>
      </c>
      <c r="AQ123" s="3" t="s">
        <v>38</v>
      </c>
      <c r="AR123" s="3" t="s">
        <v>38</v>
      </c>
      <c r="AS123" s="3" t="s">
        <v>38</v>
      </c>
      <c r="AT123" s="3" t="s">
        <v>38</v>
      </c>
      <c r="AU123" s="199" t="s">
        <v>1112</v>
      </c>
    </row>
    <row r="124" spans="1:47" customFormat="1" ht="69" hidden="1" customHeight="1" x14ac:dyDescent="0.35">
      <c r="A124" s="7">
        <v>123</v>
      </c>
      <c r="B124" s="121" t="s">
        <v>311</v>
      </c>
      <c r="C124" s="121" t="s">
        <v>1113</v>
      </c>
      <c r="D124" s="121" t="s">
        <v>1114</v>
      </c>
      <c r="E124" s="133">
        <v>1026579809</v>
      </c>
      <c r="F124" s="121" t="s">
        <v>83</v>
      </c>
      <c r="G124" s="121" t="s">
        <v>414</v>
      </c>
      <c r="H124" s="3" t="s">
        <v>38</v>
      </c>
      <c r="I124" s="3" t="s">
        <v>38</v>
      </c>
      <c r="J124" s="3" t="s">
        <v>38</v>
      </c>
      <c r="K124" s="3" t="s">
        <v>38</v>
      </c>
      <c r="L124" s="3" t="s">
        <v>38</v>
      </c>
      <c r="M124" s="139" t="s">
        <v>314</v>
      </c>
      <c r="N124" s="139" t="s">
        <v>805</v>
      </c>
      <c r="O124" s="3" t="s">
        <v>38</v>
      </c>
      <c r="P124" s="3" t="s">
        <v>38</v>
      </c>
      <c r="Q124" s="7" t="s">
        <v>57</v>
      </c>
      <c r="R124" s="128" t="s">
        <v>1115</v>
      </c>
      <c r="S124" s="151" t="s">
        <v>1024</v>
      </c>
      <c r="T124" s="139" t="s">
        <v>1025</v>
      </c>
      <c r="U124" s="213">
        <v>658167</v>
      </c>
      <c r="V124" s="224">
        <v>0.01</v>
      </c>
      <c r="W124" s="229" t="s">
        <v>1116</v>
      </c>
      <c r="X124" s="226">
        <v>0.99</v>
      </c>
      <c r="Y124" s="3" t="s">
        <v>38</v>
      </c>
      <c r="Z124" s="3" t="s">
        <v>38</v>
      </c>
      <c r="AA124" s="121">
        <v>19825</v>
      </c>
      <c r="AB124" s="139" t="s">
        <v>1117</v>
      </c>
      <c r="AC124" s="3" t="s">
        <v>38</v>
      </c>
      <c r="AD124" s="139" t="s">
        <v>1075</v>
      </c>
      <c r="AE124" s="12">
        <v>5500000</v>
      </c>
      <c r="AF124" s="168">
        <v>45674</v>
      </c>
      <c r="AG124" s="168">
        <v>46022</v>
      </c>
      <c r="AH124" s="121">
        <v>27</v>
      </c>
      <c r="AI124" s="121">
        <v>27</v>
      </c>
      <c r="AJ124" s="121" t="s">
        <v>1118</v>
      </c>
      <c r="AK124" s="139">
        <v>3217516135</v>
      </c>
      <c r="AL124" s="163">
        <v>34542</v>
      </c>
      <c r="AM124" s="7" t="s">
        <v>66</v>
      </c>
      <c r="AN124" s="3" t="s">
        <v>38</v>
      </c>
      <c r="AO124" s="3" t="s">
        <v>38</v>
      </c>
      <c r="AP124" s="3" t="s">
        <v>38</v>
      </c>
      <c r="AQ124" s="3" t="s">
        <v>38</v>
      </c>
      <c r="AR124" s="3" t="s">
        <v>38</v>
      </c>
      <c r="AS124" s="3" t="s">
        <v>38</v>
      </c>
      <c r="AT124" s="3" t="s">
        <v>38</v>
      </c>
      <c r="AU124" s="199" t="s">
        <v>1119</v>
      </c>
    </row>
    <row r="125" spans="1:47" customFormat="1" ht="43.5" hidden="1" customHeight="1" x14ac:dyDescent="0.35">
      <c r="A125" s="7">
        <v>124</v>
      </c>
      <c r="B125" s="121" t="s">
        <v>311</v>
      </c>
      <c r="C125" s="121" t="s">
        <v>1120</v>
      </c>
      <c r="D125" s="121" t="s">
        <v>1121</v>
      </c>
      <c r="E125" s="133">
        <v>22798942</v>
      </c>
      <c r="F125" s="121" t="s">
        <v>49</v>
      </c>
      <c r="G125" s="121" t="s">
        <v>31</v>
      </c>
      <c r="H125" s="139" t="s">
        <v>32</v>
      </c>
      <c r="I125" s="139" t="s">
        <v>50</v>
      </c>
      <c r="J125" s="139" t="s">
        <v>62</v>
      </c>
      <c r="K125" s="139" t="s">
        <v>321</v>
      </c>
      <c r="L125" s="121" t="s">
        <v>322</v>
      </c>
      <c r="M125" s="139" t="s">
        <v>314</v>
      </c>
      <c r="N125" s="139" t="s">
        <v>315</v>
      </c>
      <c r="O125" s="349" t="s">
        <v>38</v>
      </c>
      <c r="P125" s="349" t="s">
        <v>38</v>
      </c>
      <c r="Q125" s="100" t="s">
        <v>57</v>
      </c>
      <c r="R125" s="349" t="s">
        <v>38</v>
      </c>
      <c r="S125" s="349" t="s">
        <v>38</v>
      </c>
      <c r="T125" s="349" t="s">
        <v>38</v>
      </c>
      <c r="U125" s="349" t="s">
        <v>38</v>
      </c>
      <c r="V125" s="349" t="s">
        <v>38</v>
      </c>
      <c r="W125" s="349" t="s">
        <v>38</v>
      </c>
      <c r="X125" s="349" t="s">
        <v>38</v>
      </c>
      <c r="Y125" s="349" t="s">
        <v>38</v>
      </c>
      <c r="Z125" s="349" t="s">
        <v>38</v>
      </c>
      <c r="AA125" s="349" t="s">
        <v>38</v>
      </c>
      <c r="AB125" s="349" t="s">
        <v>38</v>
      </c>
      <c r="AC125" s="349" t="s">
        <v>38</v>
      </c>
      <c r="AD125" s="349" t="s">
        <v>38</v>
      </c>
      <c r="AE125" s="349" t="s">
        <v>38</v>
      </c>
      <c r="AF125" s="349" t="s">
        <v>38</v>
      </c>
      <c r="AG125" s="349" t="s">
        <v>38</v>
      </c>
      <c r="AH125" s="121" t="s">
        <v>1057</v>
      </c>
      <c r="AI125" s="121" t="s">
        <v>329</v>
      </c>
      <c r="AJ125" s="121" t="s">
        <v>323</v>
      </c>
      <c r="AK125" s="139">
        <v>3004284529</v>
      </c>
      <c r="AL125" s="163">
        <v>28937</v>
      </c>
      <c r="AM125" s="121" t="s">
        <v>40</v>
      </c>
      <c r="AN125" s="121" t="s">
        <v>142</v>
      </c>
      <c r="AO125" s="347" t="s">
        <v>324</v>
      </c>
      <c r="AP125" s="348">
        <v>0</v>
      </c>
      <c r="AQ125" s="320" t="s">
        <v>38</v>
      </c>
      <c r="AR125" s="121" t="s">
        <v>44</v>
      </c>
      <c r="AS125" s="121" t="s">
        <v>325</v>
      </c>
      <c r="AT125" s="121" t="s">
        <v>1122</v>
      </c>
      <c r="AU125" s="350" t="s">
        <v>326</v>
      </c>
    </row>
    <row r="126" spans="1:47" customFormat="1" ht="75.650000000000006" hidden="1" customHeight="1" x14ac:dyDescent="0.35">
      <c r="A126" s="7">
        <v>125</v>
      </c>
      <c r="B126" s="121" t="s">
        <v>311</v>
      </c>
      <c r="C126" s="121" t="s">
        <v>1123</v>
      </c>
      <c r="D126" s="121" t="s">
        <v>1124</v>
      </c>
      <c r="E126" s="133">
        <v>63506224</v>
      </c>
      <c r="F126" s="121" t="s">
        <v>49</v>
      </c>
      <c r="G126" s="121" t="s">
        <v>414</v>
      </c>
      <c r="H126" s="3" t="s">
        <v>38</v>
      </c>
      <c r="I126" s="3" t="s">
        <v>38</v>
      </c>
      <c r="J126" s="3" t="s">
        <v>38</v>
      </c>
      <c r="K126" s="3" t="s">
        <v>38</v>
      </c>
      <c r="L126" s="3" t="s">
        <v>38</v>
      </c>
      <c r="M126" s="139" t="s">
        <v>1125</v>
      </c>
      <c r="N126" s="139" t="s">
        <v>1126</v>
      </c>
      <c r="O126" s="3" t="s">
        <v>38</v>
      </c>
      <c r="P126" s="3" t="s">
        <v>38</v>
      </c>
      <c r="Q126" s="7" t="s">
        <v>57</v>
      </c>
      <c r="R126" s="128" t="s">
        <v>1127</v>
      </c>
      <c r="S126" s="151" t="s">
        <v>1128</v>
      </c>
      <c r="T126" s="139" t="s">
        <v>1025</v>
      </c>
      <c r="U126" s="213">
        <v>841933</v>
      </c>
      <c r="V126" s="224">
        <v>0.01</v>
      </c>
      <c r="W126" s="229" t="s">
        <v>1129</v>
      </c>
      <c r="X126" s="226">
        <v>0.99</v>
      </c>
      <c r="Y126" s="3" t="s">
        <v>38</v>
      </c>
      <c r="Z126" s="3" t="s">
        <v>38</v>
      </c>
      <c r="AA126" s="121">
        <v>213025</v>
      </c>
      <c r="AB126" s="139" t="s">
        <v>1130</v>
      </c>
      <c r="AC126" s="3" t="s">
        <v>38</v>
      </c>
      <c r="AD126" s="139" t="s">
        <v>1075</v>
      </c>
      <c r="AE126" s="12">
        <v>9000000</v>
      </c>
      <c r="AF126" s="168">
        <v>45786</v>
      </c>
      <c r="AG126" s="168">
        <v>46022</v>
      </c>
      <c r="AH126" s="121">
        <v>168</v>
      </c>
      <c r="AI126" s="121">
        <v>168</v>
      </c>
      <c r="AJ126" s="121" t="s">
        <v>1131</v>
      </c>
      <c r="AK126" s="139">
        <v>3204637512</v>
      </c>
      <c r="AL126" s="163">
        <v>27615</v>
      </c>
      <c r="AM126" s="121" t="s">
        <v>1132</v>
      </c>
      <c r="AN126" s="3" t="s">
        <v>38</v>
      </c>
      <c r="AO126" s="3" t="s">
        <v>38</v>
      </c>
      <c r="AP126" s="3" t="s">
        <v>38</v>
      </c>
      <c r="AQ126" s="3" t="s">
        <v>38</v>
      </c>
      <c r="AR126" s="3" t="s">
        <v>38</v>
      </c>
      <c r="AS126" s="3" t="s">
        <v>38</v>
      </c>
      <c r="AT126" s="3" t="s">
        <v>38</v>
      </c>
      <c r="AU126" s="199" t="s">
        <v>1133</v>
      </c>
    </row>
    <row r="127" spans="1:47" customFormat="1" ht="71.150000000000006" hidden="1" customHeight="1" x14ac:dyDescent="0.35">
      <c r="A127" s="7">
        <v>126</v>
      </c>
      <c r="B127" s="121" t="s">
        <v>311</v>
      </c>
      <c r="C127" s="121" t="s">
        <v>1134</v>
      </c>
      <c r="D127" s="121" t="s">
        <v>1135</v>
      </c>
      <c r="E127" s="133">
        <v>52856082</v>
      </c>
      <c r="F127" s="121" t="s">
        <v>49</v>
      </c>
      <c r="G127" s="121" t="s">
        <v>414</v>
      </c>
      <c r="H127" s="3" t="s">
        <v>38</v>
      </c>
      <c r="I127" s="3" t="s">
        <v>38</v>
      </c>
      <c r="J127" s="3" t="s">
        <v>38</v>
      </c>
      <c r="K127" s="3" t="s">
        <v>38</v>
      </c>
      <c r="L127" s="3" t="s">
        <v>38</v>
      </c>
      <c r="M127" s="139" t="s">
        <v>1136</v>
      </c>
      <c r="N127" s="139" t="s">
        <v>1137</v>
      </c>
      <c r="O127" s="3" t="s">
        <v>38</v>
      </c>
      <c r="P127" s="3" t="s">
        <v>38</v>
      </c>
      <c r="Q127" s="7" t="s">
        <v>57</v>
      </c>
      <c r="R127" s="128" t="s">
        <v>1138</v>
      </c>
      <c r="S127" s="151" t="s">
        <v>1024</v>
      </c>
      <c r="T127" s="139" t="s">
        <v>1139</v>
      </c>
      <c r="U127" s="213">
        <v>1065033</v>
      </c>
      <c r="V127" s="224">
        <v>0.01</v>
      </c>
      <c r="W127" s="227">
        <v>100098300</v>
      </c>
      <c r="X127" s="226">
        <v>0.99</v>
      </c>
      <c r="Y127" s="3" t="s">
        <v>38</v>
      </c>
      <c r="Z127" s="3" t="s">
        <v>38</v>
      </c>
      <c r="AA127" s="121" t="s">
        <v>1140</v>
      </c>
      <c r="AB127" s="121" t="s">
        <v>1141</v>
      </c>
      <c r="AC127" s="3" t="s">
        <v>38</v>
      </c>
      <c r="AD127" s="3" t="s">
        <v>38</v>
      </c>
      <c r="AE127" s="12">
        <v>8900000</v>
      </c>
      <c r="AF127" s="168">
        <v>45680</v>
      </c>
      <c r="AG127" s="168">
        <v>46022</v>
      </c>
      <c r="AH127" s="121" t="s">
        <v>1142</v>
      </c>
      <c r="AI127" s="121" t="s">
        <v>1143</v>
      </c>
      <c r="AJ127" s="121" t="s">
        <v>1144</v>
      </c>
      <c r="AK127" s="139">
        <v>3187649703</v>
      </c>
      <c r="AL127" s="163">
        <v>29172</v>
      </c>
      <c r="AM127" s="7" t="s">
        <v>66</v>
      </c>
      <c r="AN127" s="139" t="s">
        <v>1145</v>
      </c>
      <c r="AO127" s="3" t="s">
        <v>38</v>
      </c>
      <c r="AP127" s="3" t="s">
        <v>38</v>
      </c>
      <c r="AQ127" s="3" t="s">
        <v>38</v>
      </c>
      <c r="AR127" s="3" t="s">
        <v>38</v>
      </c>
      <c r="AS127" s="3" t="s">
        <v>38</v>
      </c>
      <c r="AT127" s="3" t="s">
        <v>38</v>
      </c>
      <c r="AU127" s="199" t="s">
        <v>1146</v>
      </c>
    </row>
    <row r="128" spans="1:47" customFormat="1" ht="63" hidden="1" customHeight="1" x14ac:dyDescent="0.35">
      <c r="A128" s="7">
        <v>127</v>
      </c>
      <c r="B128" s="121" t="s">
        <v>311</v>
      </c>
      <c r="C128" s="121" t="s">
        <v>1147</v>
      </c>
      <c r="D128" s="121" t="s">
        <v>1148</v>
      </c>
      <c r="E128" s="133">
        <v>52231157</v>
      </c>
      <c r="F128" s="121" t="s">
        <v>49</v>
      </c>
      <c r="G128" s="121" t="s">
        <v>414</v>
      </c>
      <c r="H128" s="3" t="s">
        <v>38</v>
      </c>
      <c r="I128" s="3" t="s">
        <v>38</v>
      </c>
      <c r="J128" s="3" t="s">
        <v>38</v>
      </c>
      <c r="K128" s="3" t="s">
        <v>38</v>
      </c>
      <c r="L128" s="3" t="s">
        <v>38</v>
      </c>
      <c r="M128" s="139" t="s">
        <v>338</v>
      </c>
      <c r="N128" s="139" t="s">
        <v>1149</v>
      </c>
      <c r="O128" s="3" t="s">
        <v>38</v>
      </c>
      <c r="P128" s="3" t="s">
        <v>38</v>
      </c>
      <c r="Q128" s="7" t="s">
        <v>57</v>
      </c>
      <c r="R128" s="128" t="s">
        <v>1150</v>
      </c>
      <c r="S128" s="151" t="s">
        <v>1151</v>
      </c>
      <c r="T128" s="139" t="s">
        <v>1013</v>
      </c>
      <c r="U128" s="213">
        <v>1244533</v>
      </c>
      <c r="V128" s="224">
        <v>0.01</v>
      </c>
      <c r="W128" s="227">
        <v>118702134</v>
      </c>
      <c r="X128" s="226">
        <v>0.99</v>
      </c>
      <c r="Y128" s="3" t="s">
        <v>38</v>
      </c>
      <c r="Z128" s="3" t="s">
        <v>38</v>
      </c>
      <c r="AA128" s="121" t="s">
        <v>1152</v>
      </c>
      <c r="AB128" s="121" t="s">
        <v>1153</v>
      </c>
      <c r="AC128" s="3" t="s">
        <v>38</v>
      </c>
      <c r="AD128" s="3" t="s">
        <v>38</v>
      </c>
      <c r="AE128" s="12">
        <v>10400000</v>
      </c>
      <c r="AF128" s="168">
        <v>45703</v>
      </c>
      <c r="AG128" s="168">
        <v>46022</v>
      </c>
      <c r="AH128" s="121" t="s">
        <v>1154</v>
      </c>
      <c r="AI128" s="121">
        <v>16</v>
      </c>
      <c r="AJ128" s="121" t="s">
        <v>1155</v>
      </c>
      <c r="AK128" s="139">
        <v>3144386456</v>
      </c>
      <c r="AL128" s="163">
        <v>27903</v>
      </c>
      <c r="AM128" s="121" t="s">
        <v>40</v>
      </c>
      <c r="AN128" s="3" t="s">
        <v>38</v>
      </c>
      <c r="AO128" s="3" t="s">
        <v>38</v>
      </c>
      <c r="AP128" s="3" t="s">
        <v>38</v>
      </c>
      <c r="AQ128" s="3" t="s">
        <v>38</v>
      </c>
      <c r="AR128" s="3" t="s">
        <v>38</v>
      </c>
      <c r="AS128" s="3" t="s">
        <v>38</v>
      </c>
      <c r="AT128" s="3" t="s">
        <v>38</v>
      </c>
      <c r="AU128" s="199" t="s">
        <v>1029</v>
      </c>
    </row>
    <row r="129" spans="1:47" customFormat="1" ht="59.5" hidden="1" customHeight="1" x14ac:dyDescent="0.35">
      <c r="A129" s="7">
        <v>128</v>
      </c>
      <c r="B129" s="121" t="s">
        <v>311</v>
      </c>
      <c r="C129" s="121" t="s">
        <v>1156</v>
      </c>
      <c r="D129" s="121" t="s">
        <v>1157</v>
      </c>
      <c r="E129" s="133">
        <v>1085301178</v>
      </c>
      <c r="F129" s="121" t="s">
        <v>49</v>
      </c>
      <c r="G129" s="121" t="s">
        <v>414</v>
      </c>
      <c r="H129" s="3" t="s">
        <v>38</v>
      </c>
      <c r="I129" s="3" t="s">
        <v>38</v>
      </c>
      <c r="J129" s="3" t="s">
        <v>38</v>
      </c>
      <c r="K129" s="3" t="s">
        <v>38</v>
      </c>
      <c r="L129" s="3" t="s">
        <v>38</v>
      </c>
      <c r="M129" s="139" t="s">
        <v>338</v>
      </c>
      <c r="N129" s="139" t="s">
        <v>1158</v>
      </c>
      <c r="O129" s="3" t="s">
        <v>38</v>
      </c>
      <c r="P129" s="3" t="s">
        <v>38</v>
      </c>
      <c r="Q129" s="7" t="s">
        <v>57</v>
      </c>
      <c r="R129" s="128" t="s">
        <v>1159</v>
      </c>
      <c r="S129" s="151" t="s">
        <v>1160</v>
      </c>
      <c r="T129" s="139" t="s">
        <v>1161</v>
      </c>
      <c r="U129" s="3" t="s">
        <v>38</v>
      </c>
      <c r="V129" s="3" t="s">
        <v>38</v>
      </c>
      <c r="W129" s="121" t="s">
        <v>1162</v>
      </c>
      <c r="X129" s="226">
        <v>1</v>
      </c>
      <c r="Y129" s="3" t="s">
        <v>38</v>
      </c>
      <c r="Z129" s="3" t="s">
        <v>38</v>
      </c>
      <c r="AA129" s="3" t="s">
        <v>38</v>
      </c>
      <c r="AB129" s="121" t="s">
        <v>1163</v>
      </c>
      <c r="AC129" s="3" t="s">
        <v>38</v>
      </c>
      <c r="AD129" s="3" t="s">
        <v>38</v>
      </c>
      <c r="AE129" s="12">
        <v>11500000</v>
      </c>
      <c r="AF129" s="168">
        <v>45702</v>
      </c>
      <c r="AG129" s="168">
        <v>46017</v>
      </c>
      <c r="AH129" s="121">
        <v>124</v>
      </c>
      <c r="AI129" s="121" t="s">
        <v>1164</v>
      </c>
      <c r="AJ129" s="121" t="s">
        <v>1165</v>
      </c>
      <c r="AK129" s="139">
        <v>3156161038</v>
      </c>
      <c r="AL129" s="163">
        <v>33934</v>
      </c>
      <c r="AM129" s="121" t="s">
        <v>40</v>
      </c>
      <c r="AN129" s="3" t="s">
        <v>38</v>
      </c>
      <c r="AO129" s="3" t="s">
        <v>38</v>
      </c>
      <c r="AP129" s="3" t="s">
        <v>38</v>
      </c>
      <c r="AQ129" s="3" t="s">
        <v>38</v>
      </c>
      <c r="AR129" s="3" t="s">
        <v>38</v>
      </c>
      <c r="AS129" s="3" t="s">
        <v>38</v>
      </c>
      <c r="AT129" s="3" t="s">
        <v>38</v>
      </c>
      <c r="AU129" s="199" t="s">
        <v>1166</v>
      </c>
    </row>
    <row r="130" spans="1:47" customFormat="1" ht="69.650000000000006" hidden="1" customHeight="1" x14ac:dyDescent="0.35">
      <c r="A130" s="7">
        <v>129</v>
      </c>
      <c r="B130" s="121" t="s">
        <v>311</v>
      </c>
      <c r="C130" s="121" t="s">
        <v>1167</v>
      </c>
      <c r="D130" s="121" t="s">
        <v>1168</v>
      </c>
      <c r="E130" s="133">
        <v>80870618</v>
      </c>
      <c r="F130" s="121" t="s">
        <v>83</v>
      </c>
      <c r="G130" s="121" t="s">
        <v>414</v>
      </c>
      <c r="H130" s="3" t="s">
        <v>38</v>
      </c>
      <c r="I130" s="3" t="s">
        <v>38</v>
      </c>
      <c r="J130" s="3" t="s">
        <v>38</v>
      </c>
      <c r="K130" s="3" t="s">
        <v>38</v>
      </c>
      <c r="L130" s="3" t="s">
        <v>38</v>
      </c>
      <c r="M130" s="139" t="s">
        <v>86</v>
      </c>
      <c r="N130" s="3" t="s">
        <v>38</v>
      </c>
      <c r="O130" s="3" t="s">
        <v>38</v>
      </c>
      <c r="P130" s="3" t="s">
        <v>38</v>
      </c>
      <c r="Q130" s="7" t="s">
        <v>57</v>
      </c>
      <c r="R130" s="128" t="s">
        <v>1169</v>
      </c>
      <c r="S130" s="151" t="s">
        <v>1034</v>
      </c>
      <c r="T130" s="139" t="s">
        <v>1013</v>
      </c>
      <c r="U130" s="213">
        <v>1065033</v>
      </c>
      <c r="V130" s="224">
        <v>0.01</v>
      </c>
      <c r="W130" s="227">
        <v>101284967</v>
      </c>
      <c r="X130" s="226">
        <v>0.99</v>
      </c>
      <c r="Y130" s="3" t="s">
        <v>38</v>
      </c>
      <c r="Z130" s="3" t="s">
        <v>38</v>
      </c>
      <c r="AA130" s="121" t="s">
        <v>1170</v>
      </c>
      <c r="AB130" s="121" t="s">
        <v>1171</v>
      </c>
      <c r="AC130" s="3" t="s">
        <v>38</v>
      </c>
      <c r="AD130" s="3" t="s">
        <v>38</v>
      </c>
      <c r="AE130" s="12">
        <v>8900000</v>
      </c>
      <c r="AF130" s="168">
        <v>45681</v>
      </c>
      <c r="AG130" s="168">
        <v>46022</v>
      </c>
      <c r="AH130" s="121">
        <v>129</v>
      </c>
      <c r="AI130" s="121" t="s">
        <v>1172</v>
      </c>
      <c r="AJ130" s="121" t="s">
        <v>1173</v>
      </c>
      <c r="AK130" s="139">
        <v>3045390792</v>
      </c>
      <c r="AL130" s="163">
        <v>30931</v>
      </c>
      <c r="AM130" s="121" t="s">
        <v>40</v>
      </c>
      <c r="AN130" s="3" t="s">
        <v>38</v>
      </c>
      <c r="AO130" s="3" t="s">
        <v>38</v>
      </c>
      <c r="AP130" s="3" t="s">
        <v>38</v>
      </c>
      <c r="AQ130" s="3" t="s">
        <v>38</v>
      </c>
      <c r="AR130" s="3" t="s">
        <v>38</v>
      </c>
      <c r="AS130" s="3" t="s">
        <v>38</v>
      </c>
      <c r="AT130" s="3" t="s">
        <v>38</v>
      </c>
      <c r="AU130" s="199" t="s">
        <v>1174</v>
      </c>
    </row>
    <row r="131" spans="1:47" customFormat="1" ht="64" hidden="1" customHeight="1" x14ac:dyDescent="0.35">
      <c r="A131" s="7">
        <v>130</v>
      </c>
      <c r="B131" s="121" t="s">
        <v>311</v>
      </c>
      <c r="C131" s="121" t="s">
        <v>1175</v>
      </c>
      <c r="D131" s="121" t="s">
        <v>1176</v>
      </c>
      <c r="E131" s="133">
        <v>1013668450</v>
      </c>
      <c r="F131" s="121" t="s">
        <v>49</v>
      </c>
      <c r="G131" s="121" t="s">
        <v>414</v>
      </c>
      <c r="H131" s="3" t="s">
        <v>38</v>
      </c>
      <c r="I131" s="3" t="s">
        <v>38</v>
      </c>
      <c r="J131" s="3" t="s">
        <v>38</v>
      </c>
      <c r="K131" s="3" t="s">
        <v>38</v>
      </c>
      <c r="L131" s="3" t="s">
        <v>38</v>
      </c>
      <c r="M131" s="139" t="s">
        <v>1177</v>
      </c>
      <c r="N131" s="139" t="s">
        <v>1178</v>
      </c>
      <c r="O131" s="3" t="s">
        <v>38</v>
      </c>
      <c r="P131" s="3" t="s">
        <v>38</v>
      </c>
      <c r="Q131" s="7" t="s">
        <v>57</v>
      </c>
      <c r="R131" s="128" t="s">
        <v>1179</v>
      </c>
      <c r="S131" s="151" t="s">
        <v>1024</v>
      </c>
      <c r="T131" s="139" t="s">
        <v>1106</v>
      </c>
      <c r="U131" s="213">
        <v>268500</v>
      </c>
      <c r="V131" s="224">
        <v>0.01</v>
      </c>
      <c r="W131" s="225">
        <v>47731500</v>
      </c>
      <c r="X131" s="226">
        <v>0.99</v>
      </c>
      <c r="Y131" s="3" t="s">
        <v>38</v>
      </c>
      <c r="Z131" s="3" t="s">
        <v>38</v>
      </c>
      <c r="AA131" s="121">
        <v>220625</v>
      </c>
      <c r="AB131" s="121">
        <v>220525</v>
      </c>
      <c r="AC131" s="3" t="s">
        <v>38</v>
      </c>
      <c r="AD131" s="3" t="s">
        <v>38</v>
      </c>
      <c r="AE131" s="12">
        <v>6000000</v>
      </c>
      <c r="AF131" s="168">
        <v>45791</v>
      </c>
      <c r="AG131" s="168">
        <v>45974</v>
      </c>
      <c r="AH131" s="121">
        <v>37</v>
      </c>
      <c r="AI131" s="121">
        <v>0</v>
      </c>
      <c r="AJ131" s="121" t="s">
        <v>1180</v>
      </c>
      <c r="AK131" s="139">
        <v>31320141981</v>
      </c>
      <c r="AL131" s="163">
        <v>35248</v>
      </c>
      <c r="AM131" s="121" t="s">
        <v>40</v>
      </c>
      <c r="AN131" s="3" t="s">
        <v>38</v>
      </c>
      <c r="AO131" s="3" t="s">
        <v>38</v>
      </c>
      <c r="AP131" s="3" t="s">
        <v>38</v>
      </c>
      <c r="AQ131" s="3" t="s">
        <v>38</v>
      </c>
      <c r="AR131" s="3" t="s">
        <v>38</v>
      </c>
      <c r="AS131" s="3" t="s">
        <v>38</v>
      </c>
      <c r="AT131" s="3" t="s">
        <v>38</v>
      </c>
      <c r="AU131" s="199" t="s">
        <v>1181</v>
      </c>
    </row>
    <row r="132" spans="1:47" customFormat="1" ht="77.150000000000006" hidden="1" customHeight="1" x14ac:dyDescent="0.35">
      <c r="A132" s="7">
        <v>131</v>
      </c>
      <c r="B132" s="121" t="s">
        <v>311</v>
      </c>
      <c r="C132" s="121" t="s">
        <v>1182</v>
      </c>
      <c r="D132" s="121" t="s">
        <v>1183</v>
      </c>
      <c r="E132" s="133">
        <v>20933475</v>
      </c>
      <c r="F132" s="121" t="s">
        <v>49</v>
      </c>
      <c r="G132" s="121" t="s">
        <v>414</v>
      </c>
      <c r="H132" s="3" t="s">
        <v>38</v>
      </c>
      <c r="I132" s="3" t="s">
        <v>38</v>
      </c>
      <c r="J132" s="3" t="s">
        <v>38</v>
      </c>
      <c r="K132" s="3" t="s">
        <v>38</v>
      </c>
      <c r="L132" s="3" t="s">
        <v>38</v>
      </c>
      <c r="M132" s="139" t="s">
        <v>338</v>
      </c>
      <c r="N132" s="139" t="s">
        <v>1184</v>
      </c>
      <c r="O132" s="3" t="s">
        <v>38</v>
      </c>
      <c r="P132" s="3" t="s">
        <v>38</v>
      </c>
      <c r="Q132" s="7" t="s">
        <v>57</v>
      </c>
      <c r="R132" s="128" t="s">
        <v>1185</v>
      </c>
      <c r="S132" s="151" t="s">
        <v>1024</v>
      </c>
      <c r="T132" s="139" t="s">
        <v>1139</v>
      </c>
      <c r="U132" s="213">
        <v>1065033</v>
      </c>
      <c r="V132" s="224">
        <v>0.01</v>
      </c>
      <c r="W132" s="227">
        <v>100691634</v>
      </c>
      <c r="X132" s="226">
        <v>0.99</v>
      </c>
      <c r="Y132" s="3" t="s">
        <v>38</v>
      </c>
      <c r="Z132" s="3" t="s">
        <v>38</v>
      </c>
      <c r="AA132" s="121">
        <v>29825</v>
      </c>
      <c r="AB132" s="121">
        <v>29925</v>
      </c>
      <c r="AC132" s="3" t="s">
        <v>38</v>
      </c>
      <c r="AD132" s="3" t="s">
        <v>38</v>
      </c>
      <c r="AE132" s="12">
        <v>8900000</v>
      </c>
      <c r="AF132" s="168">
        <v>45681</v>
      </c>
      <c r="AG132" s="168">
        <v>46022</v>
      </c>
      <c r="AH132" s="121">
        <v>180</v>
      </c>
      <c r="AI132" s="121">
        <v>26</v>
      </c>
      <c r="AJ132" s="121" t="s">
        <v>1186</v>
      </c>
      <c r="AK132" s="139">
        <v>3166270052</v>
      </c>
      <c r="AL132" s="163">
        <v>30988</v>
      </c>
      <c r="AM132" s="121" t="s">
        <v>40</v>
      </c>
      <c r="AN132" s="121" t="s">
        <v>1187</v>
      </c>
      <c r="AO132" s="3" t="s">
        <v>38</v>
      </c>
      <c r="AP132" s="3" t="s">
        <v>38</v>
      </c>
      <c r="AQ132" s="3" t="s">
        <v>38</v>
      </c>
      <c r="AR132" s="3" t="s">
        <v>38</v>
      </c>
      <c r="AS132" s="3" t="s">
        <v>38</v>
      </c>
      <c r="AT132" s="3" t="s">
        <v>38</v>
      </c>
      <c r="AU132" s="199" t="s">
        <v>1188</v>
      </c>
    </row>
    <row r="133" spans="1:47" customFormat="1" ht="80.150000000000006" hidden="1" customHeight="1" x14ac:dyDescent="0.35">
      <c r="A133" s="7">
        <v>132</v>
      </c>
      <c r="B133" s="121" t="s">
        <v>311</v>
      </c>
      <c r="C133" s="121" t="s">
        <v>1189</v>
      </c>
      <c r="D133" s="121" t="s">
        <v>1190</v>
      </c>
      <c r="E133" s="133">
        <v>63466322</v>
      </c>
      <c r="F133" s="121" t="s">
        <v>49</v>
      </c>
      <c r="G133" s="121" t="s">
        <v>414</v>
      </c>
      <c r="H133" s="3" t="s">
        <v>38</v>
      </c>
      <c r="I133" s="3" t="s">
        <v>38</v>
      </c>
      <c r="J133" s="3" t="s">
        <v>38</v>
      </c>
      <c r="K133" s="3" t="s">
        <v>38</v>
      </c>
      <c r="L133" s="3" t="s">
        <v>38</v>
      </c>
      <c r="M133" s="139" t="s">
        <v>338</v>
      </c>
      <c r="N133" s="139" t="s">
        <v>1191</v>
      </c>
      <c r="O133" s="3" t="s">
        <v>38</v>
      </c>
      <c r="P133" s="3" t="s">
        <v>38</v>
      </c>
      <c r="Q133" s="7" t="s">
        <v>57</v>
      </c>
      <c r="R133" s="128" t="s">
        <v>1192</v>
      </c>
      <c r="S133" s="151" t="s">
        <v>1193</v>
      </c>
      <c r="T133" s="139" t="s">
        <v>1194</v>
      </c>
      <c r="U133" s="3" t="s">
        <v>38</v>
      </c>
      <c r="V133" s="3" t="s">
        <v>38</v>
      </c>
      <c r="W133" s="121" t="s">
        <v>1195</v>
      </c>
      <c r="X133" s="226">
        <v>1</v>
      </c>
      <c r="Y133" s="3" t="s">
        <v>38</v>
      </c>
      <c r="Z133" s="3" t="s">
        <v>38</v>
      </c>
      <c r="AA133" s="3" t="s">
        <v>38</v>
      </c>
      <c r="AB133" s="121" t="s">
        <v>1196</v>
      </c>
      <c r="AC133" s="3" t="s">
        <v>38</v>
      </c>
      <c r="AD133" s="3" t="s">
        <v>38</v>
      </c>
      <c r="AE133" s="12">
        <v>12000000</v>
      </c>
      <c r="AF133" s="168">
        <v>45757</v>
      </c>
      <c r="AG133" s="168">
        <v>45990</v>
      </c>
      <c r="AH133" s="121">
        <v>51</v>
      </c>
      <c r="AI133" s="121">
        <v>1</v>
      </c>
      <c r="AJ133" s="121" t="s">
        <v>1197</v>
      </c>
      <c r="AK133" s="139" t="s">
        <v>1198</v>
      </c>
      <c r="AL133" s="163">
        <v>27589</v>
      </c>
      <c r="AM133" s="121" t="s">
        <v>40</v>
      </c>
      <c r="AN133" s="3" t="s">
        <v>38</v>
      </c>
      <c r="AO133" s="3" t="s">
        <v>38</v>
      </c>
      <c r="AP133" s="3" t="s">
        <v>38</v>
      </c>
      <c r="AQ133" s="3" t="s">
        <v>38</v>
      </c>
      <c r="AR133" s="3" t="s">
        <v>38</v>
      </c>
      <c r="AS133" s="3" t="s">
        <v>38</v>
      </c>
      <c r="AT133" s="3" t="s">
        <v>38</v>
      </c>
      <c r="AU133" s="199" t="s">
        <v>1199</v>
      </c>
    </row>
    <row r="134" spans="1:47" customFormat="1" ht="54" hidden="1" customHeight="1" x14ac:dyDescent="0.35">
      <c r="A134" s="7">
        <v>133</v>
      </c>
      <c r="B134" s="121" t="s">
        <v>311</v>
      </c>
      <c r="C134" s="121" t="s">
        <v>1200</v>
      </c>
      <c r="D134" s="121" t="s">
        <v>1201</v>
      </c>
      <c r="E134" s="133">
        <v>51961590</v>
      </c>
      <c r="F134" s="121" t="s">
        <v>49</v>
      </c>
      <c r="G134" s="121" t="s">
        <v>414</v>
      </c>
      <c r="H134" s="3" t="s">
        <v>38</v>
      </c>
      <c r="I134" s="3" t="s">
        <v>38</v>
      </c>
      <c r="J134" s="3" t="s">
        <v>38</v>
      </c>
      <c r="K134" s="3" t="s">
        <v>38</v>
      </c>
      <c r="L134" s="3" t="s">
        <v>38</v>
      </c>
      <c r="M134" s="139" t="s">
        <v>1177</v>
      </c>
      <c r="N134" s="139" t="s">
        <v>1202</v>
      </c>
      <c r="O134" s="3" t="s">
        <v>38</v>
      </c>
      <c r="P134" s="3" t="s">
        <v>38</v>
      </c>
      <c r="Q134" s="7" t="s">
        <v>57</v>
      </c>
      <c r="R134" s="128" t="s">
        <v>1203</v>
      </c>
      <c r="S134" s="151" t="s">
        <v>1204</v>
      </c>
      <c r="T134" s="139" t="s">
        <v>1205</v>
      </c>
      <c r="U134" s="213">
        <v>1084133</v>
      </c>
      <c r="V134" s="224">
        <v>0.01</v>
      </c>
      <c r="W134" s="227">
        <v>101265867</v>
      </c>
      <c r="X134" s="226">
        <v>0.99</v>
      </c>
      <c r="Y134" s="3" t="s">
        <v>38</v>
      </c>
      <c r="Z134" s="3" t="s">
        <v>38</v>
      </c>
      <c r="AA134" s="122">
        <v>18625</v>
      </c>
      <c r="AB134" s="122">
        <v>18925</v>
      </c>
      <c r="AC134" s="3" t="s">
        <v>38</v>
      </c>
      <c r="AD134" s="3" t="s">
        <v>38</v>
      </c>
      <c r="AE134" s="12">
        <v>8900000</v>
      </c>
      <c r="AF134" s="168">
        <v>45675</v>
      </c>
      <c r="AG134" s="168">
        <v>46022</v>
      </c>
      <c r="AH134" s="121">
        <v>240</v>
      </c>
      <c r="AI134" s="121">
        <v>120</v>
      </c>
      <c r="AJ134" s="121" t="s">
        <v>1206</v>
      </c>
      <c r="AK134" s="139">
        <v>3102195273</v>
      </c>
      <c r="AL134" s="163">
        <v>25490</v>
      </c>
      <c r="AM134" s="121" t="s">
        <v>1207</v>
      </c>
      <c r="AN134" s="3" t="s">
        <v>38</v>
      </c>
      <c r="AO134" s="3" t="s">
        <v>38</v>
      </c>
      <c r="AP134" s="3" t="s">
        <v>38</v>
      </c>
      <c r="AQ134" s="3" t="s">
        <v>38</v>
      </c>
      <c r="AR134" s="3" t="s">
        <v>38</v>
      </c>
      <c r="AS134" s="3" t="s">
        <v>38</v>
      </c>
      <c r="AT134" s="3" t="s">
        <v>38</v>
      </c>
      <c r="AU134" s="199" t="s">
        <v>1208</v>
      </c>
    </row>
    <row r="135" spans="1:47" customFormat="1" ht="68.5" hidden="1" customHeight="1" x14ac:dyDescent="0.35">
      <c r="A135" s="7">
        <v>134</v>
      </c>
      <c r="B135" s="121" t="s">
        <v>311</v>
      </c>
      <c r="C135" s="121" t="s">
        <v>1209</v>
      </c>
      <c r="D135" s="121" t="s">
        <v>1210</v>
      </c>
      <c r="E135" s="133">
        <v>1118814555</v>
      </c>
      <c r="F135" s="121" t="s">
        <v>49</v>
      </c>
      <c r="G135" s="121" t="s">
        <v>414</v>
      </c>
      <c r="H135" s="3" t="s">
        <v>38</v>
      </c>
      <c r="I135" s="3" t="s">
        <v>38</v>
      </c>
      <c r="J135" s="3" t="s">
        <v>38</v>
      </c>
      <c r="K135" s="3" t="s">
        <v>38</v>
      </c>
      <c r="L135" s="3" t="s">
        <v>38</v>
      </c>
      <c r="M135" s="139" t="s">
        <v>314</v>
      </c>
      <c r="N135" s="139" t="s">
        <v>1211</v>
      </c>
      <c r="O135" s="3" t="s">
        <v>38</v>
      </c>
      <c r="P135" s="3" t="s">
        <v>38</v>
      </c>
      <c r="Q135" s="7" t="s">
        <v>57</v>
      </c>
      <c r="R135" s="128" t="s">
        <v>1212</v>
      </c>
      <c r="S135" s="151" t="s">
        <v>1012</v>
      </c>
      <c r="T135" s="139" t="s">
        <v>1213</v>
      </c>
      <c r="U135" s="213">
        <v>1033067</v>
      </c>
      <c r="V135" s="224">
        <v>0.01</v>
      </c>
      <c r="W135" s="3" t="s">
        <v>38</v>
      </c>
      <c r="X135" s="3" t="s">
        <v>38</v>
      </c>
      <c r="Y135" s="227">
        <v>98113600</v>
      </c>
      <c r="Z135" s="226">
        <v>0.99</v>
      </c>
      <c r="AA135" s="121" t="s">
        <v>1214</v>
      </c>
      <c r="AB135" s="3" t="s">
        <v>38</v>
      </c>
      <c r="AC135" s="121" t="s">
        <v>1215</v>
      </c>
      <c r="AD135" s="3" t="s">
        <v>38</v>
      </c>
      <c r="AE135" s="12">
        <v>10400000</v>
      </c>
      <c r="AF135" s="168">
        <v>45739</v>
      </c>
      <c r="AG135" s="168">
        <v>46022</v>
      </c>
      <c r="AH135" s="121">
        <v>48</v>
      </c>
      <c r="AI135" s="121">
        <v>17</v>
      </c>
      <c r="AJ135" s="121" t="s">
        <v>1216</v>
      </c>
      <c r="AK135" s="139">
        <v>3046656369</v>
      </c>
      <c r="AL135" s="163">
        <v>32120</v>
      </c>
      <c r="AM135" s="121" t="s">
        <v>96</v>
      </c>
      <c r="AN135" s="3" t="s">
        <v>38</v>
      </c>
      <c r="AO135" s="3" t="s">
        <v>38</v>
      </c>
      <c r="AP135" s="3" t="s">
        <v>38</v>
      </c>
      <c r="AQ135" s="3" t="s">
        <v>38</v>
      </c>
      <c r="AR135" s="3" t="s">
        <v>38</v>
      </c>
      <c r="AS135" s="3" t="s">
        <v>38</v>
      </c>
      <c r="AT135" s="3" t="s">
        <v>38</v>
      </c>
      <c r="AU135" s="199" t="s">
        <v>1217</v>
      </c>
    </row>
    <row r="136" spans="1:47" customFormat="1" ht="43.5" hidden="1" customHeight="1" x14ac:dyDescent="0.35">
      <c r="A136" s="7">
        <v>135</v>
      </c>
      <c r="B136" s="121" t="s">
        <v>311</v>
      </c>
      <c r="C136" s="121" t="s">
        <v>1218</v>
      </c>
      <c r="D136" s="121" t="s">
        <v>1219</v>
      </c>
      <c r="E136" s="133">
        <v>79661043</v>
      </c>
      <c r="F136" s="121" t="s">
        <v>83</v>
      </c>
      <c r="G136" s="121" t="s">
        <v>31</v>
      </c>
      <c r="H136" s="139" t="s">
        <v>32</v>
      </c>
      <c r="I136" s="139" t="s">
        <v>50</v>
      </c>
      <c r="J136" s="139" t="s">
        <v>135</v>
      </c>
      <c r="K136" s="139" t="s">
        <v>328</v>
      </c>
      <c r="L136" s="121" t="s">
        <v>329</v>
      </c>
      <c r="M136" s="139" t="s">
        <v>330</v>
      </c>
      <c r="N136" s="349" t="s">
        <v>38</v>
      </c>
      <c r="O136" s="349" t="s">
        <v>38</v>
      </c>
      <c r="P136" s="349" t="s">
        <v>38</v>
      </c>
      <c r="Q136" s="100" t="s">
        <v>57</v>
      </c>
      <c r="R136" s="349" t="s">
        <v>38</v>
      </c>
      <c r="S136" s="349" t="s">
        <v>38</v>
      </c>
      <c r="T136" s="349" t="s">
        <v>38</v>
      </c>
      <c r="U136" s="349" t="s">
        <v>38</v>
      </c>
      <c r="V136" s="349" t="s">
        <v>38</v>
      </c>
      <c r="W136" s="349" t="s">
        <v>38</v>
      </c>
      <c r="X136" s="349" t="s">
        <v>38</v>
      </c>
      <c r="Y136" s="349" t="s">
        <v>38</v>
      </c>
      <c r="Z136" s="349" t="s">
        <v>38</v>
      </c>
      <c r="AA136" s="349" t="s">
        <v>38</v>
      </c>
      <c r="AB136" s="349" t="s">
        <v>38</v>
      </c>
      <c r="AC136" s="349" t="s">
        <v>38</v>
      </c>
      <c r="AD136" s="349" t="s">
        <v>38</v>
      </c>
      <c r="AE136" s="349" t="s">
        <v>38</v>
      </c>
      <c r="AF136" s="349" t="s">
        <v>38</v>
      </c>
      <c r="AG136" s="349" t="s">
        <v>38</v>
      </c>
      <c r="AH136" s="121" t="s">
        <v>1220</v>
      </c>
      <c r="AI136" s="121" t="s">
        <v>1221</v>
      </c>
      <c r="AJ136" s="121" t="s">
        <v>331</v>
      </c>
      <c r="AK136" s="139">
        <v>3132159240</v>
      </c>
      <c r="AL136" s="163">
        <v>27225</v>
      </c>
      <c r="AM136" s="121" t="s">
        <v>332</v>
      </c>
      <c r="AN136" s="121" t="s">
        <v>142</v>
      </c>
      <c r="AO136" s="347" t="s">
        <v>333</v>
      </c>
      <c r="AP136" s="348" t="s">
        <v>334</v>
      </c>
      <c r="AQ136" s="359"/>
      <c r="AR136" s="121" t="s">
        <v>44</v>
      </c>
      <c r="AS136" s="121" t="s">
        <v>45</v>
      </c>
      <c r="AT136" s="351" t="s">
        <v>1222</v>
      </c>
      <c r="AU136" s="135" t="s">
        <v>1223</v>
      </c>
    </row>
    <row r="137" spans="1:47" customFormat="1" ht="47.15" hidden="1" customHeight="1" x14ac:dyDescent="0.35">
      <c r="A137" s="7">
        <v>136</v>
      </c>
      <c r="B137" s="121" t="s">
        <v>311</v>
      </c>
      <c r="C137" s="121" t="s">
        <v>1224</v>
      </c>
      <c r="D137" s="121" t="s">
        <v>1225</v>
      </c>
      <c r="E137" s="133">
        <v>1015420916</v>
      </c>
      <c r="F137" s="121" t="s">
        <v>49</v>
      </c>
      <c r="G137" s="121" t="s">
        <v>31</v>
      </c>
      <c r="H137" s="121" t="s">
        <v>61</v>
      </c>
      <c r="I137" s="139" t="s">
        <v>61</v>
      </c>
      <c r="J137" s="142" t="s">
        <v>62</v>
      </c>
      <c r="K137" s="139" t="s">
        <v>321</v>
      </c>
      <c r="L137" s="121" t="s">
        <v>322</v>
      </c>
      <c r="M137" s="139" t="s">
        <v>338</v>
      </c>
      <c r="N137" s="139" t="s">
        <v>1226</v>
      </c>
      <c r="O137" s="139" t="s">
        <v>1227</v>
      </c>
      <c r="P137" s="346" t="s">
        <v>38</v>
      </c>
      <c r="Q137" s="100" t="s">
        <v>57</v>
      </c>
      <c r="R137" s="346" t="s">
        <v>38</v>
      </c>
      <c r="S137" s="346" t="s">
        <v>38</v>
      </c>
      <c r="T137" s="346" t="s">
        <v>38</v>
      </c>
      <c r="U137" s="346" t="s">
        <v>38</v>
      </c>
      <c r="V137" s="346" t="s">
        <v>38</v>
      </c>
      <c r="W137" s="346" t="s">
        <v>38</v>
      </c>
      <c r="X137" s="346" t="s">
        <v>38</v>
      </c>
      <c r="Y137" s="346" t="s">
        <v>38</v>
      </c>
      <c r="Z137" s="346" t="s">
        <v>38</v>
      </c>
      <c r="AA137" s="346" t="s">
        <v>38</v>
      </c>
      <c r="AB137" s="346" t="s">
        <v>38</v>
      </c>
      <c r="AC137" s="346" t="s">
        <v>38</v>
      </c>
      <c r="AD137" s="346" t="s">
        <v>38</v>
      </c>
      <c r="AE137" s="346" t="s">
        <v>38</v>
      </c>
      <c r="AF137" s="346" t="s">
        <v>38</v>
      </c>
      <c r="AG137" s="346" t="s">
        <v>38</v>
      </c>
      <c r="AH137" s="121">
        <v>89</v>
      </c>
      <c r="AI137" s="121" t="s">
        <v>1228</v>
      </c>
      <c r="AJ137" s="121" t="s">
        <v>1229</v>
      </c>
      <c r="AK137" s="139">
        <v>3214354889</v>
      </c>
      <c r="AL137" s="163">
        <v>33238</v>
      </c>
      <c r="AM137" s="121" t="s">
        <v>1230</v>
      </c>
      <c r="AN137" s="121" t="s">
        <v>142</v>
      </c>
      <c r="AO137" s="347">
        <v>46013</v>
      </c>
      <c r="AP137" s="348" t="s">
        <v>334</v>
      </c>
      <c r="AQ137" s="329" t="s">
        <v>1231</v>
      </c>
      <c r="AR137" s="121" t="s">
        <v>44</v>
      </c>
      <c r="AS137" s="121" t="s">
        <v>1232</v>
      </c>
      <c r="AT137" s="351" t="s">
        <v>1233</v>
      </c>
      <c r="AU137" s="352" t="s">
        <v>343</v>
      </c>
    </row>
    <row r="138" spans="1:47" customFormat="1" ht="64" hidden="1" customHeight="1" x14ac:dyDescent="0.35">
      <c r="A138" s="7">
        <v>137</v>
      </c>
      <c r="B138" s="121" t="s">
        <v>311</v>
      </c>
      <c r="C138" s="121" t="s">
        <v>1234</v>
      </c>
      <c r="D138" s="121" t="s">
        <v>1235</v>
      </c>
      <c r="E138" s="133">
        <v>1018439078</v>
      </c>
      <c r="F138" s="121" t="s">
        <v>49</v>
      </c>
      <c r="G138" s="121" t="s">
        <v>414</v>
      </c>
      <c r="H138" s="3" t="s">
        <v>38</v>
      </c>
      <c r="I138" s="3" t="s">
        <v>38</v>
      </c>
      <c r="J138" s="3" t="s">
        <v>38</v>
      </c>
      <c r="K138" s="3" t="s">
        <v>38</v>
      </c>
      <c r="L138" s="3" t="s">
        <v>38</v>
      </c>
      <c r="M138" s="139" t="s">
        <v>338</v>
      </c>
      <c r="N138" s="139" t="s">
        <v>1236</v>
      </c>
      <c r="O138" s="3" t="s">
        <v>38</v>
      </c>
      <c r="P138" s="3" t="s">
        <v>38</v>
      </c>
      <c r="Q138" s="7" t="s">
        <v>57</v>
      </c>
      <c r="R138" s="128" t="s">
        <v>1237</v>
      </c>
      <c r="S138" s="151" t="s">
        <v>1024</v>
      </c>
      <c r="T138" s="139" t="s">
        <v>1106</v>
      </c>
      <c r="U138" s="213">
        <v>973067</v>
      </c>
      <c r="V138" s="224">
        <v>0.01</v>
      </c>
      <c r="W138" s="227">
        <v>79126933</v>
      </c>
      <c r="X138" s="226">
        <v>0.99</v>
      </c>
      <c r="Y138" s="3" t="s">
        <v>38</v>
      </c>
      <c r="Z138" s="3" t="s">
        <v>38</v>
      </c>
      <c r="AA138" s="121" t="s">
        <v>1238</v>
      </c>
      <c r="AB138" s="121" t="s">
        <v>1239</v>
      </c>
      <c r="AC138" s="3" t="s">
        <v>38</v>
      </c>
      <c r="AD138" s="3" t="s">
        <v>38</v>
      </c>
      <c r="AE138" s="12">
        <v>8900000</v>
      </c>
      <c r="AF138" s="168">
        <v>45751</v>
      </c>
      <c r="AG138" s="168">
        <v>46022</v>
      </c>
      <c r="AH138" s="121">
        <v>130</v>
      </c>
      <c r="AI138" s="121">
        <v>27</v>
      </c>
      <c r="AJ138" s="121" t="s">
        <v>1240</v>
      </c>
      <c r="AK138" s="139">
        <v>3005471728</v>
      </c>
      <c r="AL138" s="163">
        <v>33188</v>
      </c>
      <c r="AM138" s="7" t="s">
        <v>66</v>
      </c>
      <c r="AN138" s="3" t="s">
        <v>38</v>
      </c>
      <c r="AO138" s="3" t="s">
        <v>38</v>
      </c>
      <c r="AP138" s="3" t="s">
        <v>38</v>
      </c>
      <c r="AQ138" s="3" t="s">
        <v>38</v>
      </c>
      <c r="AR138" s="3" t="s">
        <v>38</v>
      </c>
      <c r="AS138" s="3" t="s">
        <v>38</v>
      </c>
      <c r="AT138" s="3" t="s">
        <v>38</v>
      </c>
      <c r="AU138" s="199" t="s">
        <v>1241</v>
      </c>
    </row>
    <row r="139" spans="1:47" customFormat="1" ht="80.5" hidden="1" customHeight="1" x14ac:dyDescent="0.35">
      <c r="A139" s="7">
        <v>138</v>
      </c>
      <c r="B139" s="121" t="s">
        <v>311</v>
      </c>
      <c r="C139" s="121" t="s">
        <v>1242</v>
      </c>
      <c r="D139" s="121" t="s">
        <v>1243</v>
      </c>
      <c r="E139" s="133">
        <v>65783259</v>
      </c>
      <c r="F139" s="121" t="s">
        <v>49</v>
      </c>
      <c r="G139" s="121" t="s">
        <v>414</v>
      </c>
      <c r="H139" s="3" t="s">
        <v>38</v>
      </c>
      <c r="I139" s="3" t="s">
        <v>38</v>
      </c>
      <c r="J139" s="3" t="s">
        <v>38</v>
      </c>
      <c r="K139" s="3" t="s">
        <v>38</v>
      </c>
      <c r="L139" s="3" t="s">
        <v>38</v>
      </c>
      <c r="M139" s="139" t="s">
        <v>338</v>
      </c>
      <c r="N139" s="139" t="s">
        <v>315</v>
      </c>
      <c r="O139" s="3" t="s">
        <v>38</v>
      </c>
      <c r="P139" s="3" t="s">
        <v>38</v>
      </c>
      <c r="Q139" s="7" t="s">
        <v>57</v>
      </c>
      <c r="R139" s="128" t="s">
        <v>1244</v>
      </c>
      <c r="S139" s="151" t="s">
        <v>1245</v>
      </c>
      <c r="T139" s="139" t="s">
        <v>1246</v>
      </c>
      <c r="U139" s="213">
        <v>1026467</v>
      </c>
      <c r="V139" s="224">
        <v>0.01</v>
      </c>
      <c r="W139" s="229" t="s">
        <v>1247</v>
      </c>
      <c r="X139" s="226">
        <v>0.99</v>
      </c>
      <c r="Y139" s="3" t="s">
        <v>38</v>
      </c>
      <c r="Z139" s="3" t="s">
        <v>38</v>
      </c>
      <c r="AA139" s="121">
        <v>34225</v>
      </c>
      <c r="AB139" s="139" t="s">
        <v>1248</v>
      </c>
      <c r="AC139" s="3" t="s">
        <v>38</v>
      </c>
      <c r="AD139" s="139" t="s">
        <v>1075</v>
      </c>
      <c r="AE139" s="12">
        <v>8900000</v>
      </c>
      <c r="AF139" s="168">
        <v>45685</v>
      </c>
      <c r="AG139" s="168">
        <v>46022</v>
      </c>
      <c r="AH139" s="121">
        <v>60</v>
      </c>
      <c r="AI139" s="121">
        <v>10</v>
      </c>
      <c r="AJ139" s="121" t="s">
        <v>1249</v>
      </c>
      <c r="AK139" s="139">
        <v>3204107100</v>
      </c>
      <c r="AL139" s="163">
        <v>28900</v>
      </c>
      <c r="AM139" s="121" t="s">
        <v>1250</v>
      </c>
      <c r="AN139" s="3" t="s">
        <v>38</v>
      </c>
      <c r="AO139" s="3" t="s">
        <v>38</v>
      </c>
      <c r="AP139" s="3" t="s">
        <v>38</v>
      </c>
      <c r="AQ139" s="3" t="s">
        <v>38</v>
      </c>
      <c r="AR139" s="3" t="s">
        <v>38</v>
      </c>
      <c r="AS139" s="3" t="s">
        <v>38</v>
      </c>
      <c r="AT139" s="3" t="s">
        <v>38</v>
      </c>
      <c r="AU139" s="199" t="s">
        <v>1251</v>
      </c>
    </row>
    <row r="140" spans="1:47" customFormat="1" ht="76" hidden="1" customHeight="1" x14ac:dyDescent="0.35">
      <c r="A140" s="7">
        <v>139</v>
      </c>
      <c r="B140" s="121" t="s">
        <v>311</v>
      </c>
      <c r="C140" s="121" t="s">
        <v>1252</v>
      </c>
      <c r="D140" s="121" t="s">
        <v>1253</v>
      </c>
      <c r="E140" s="133">
        <v>1144073784</v>
      </c>
      <c r="F140" s="121" t="s">
        <v>49</v>
      </c>
      <c r="G140" s="121" t="s">
        <v>414</v>
      </c>
      <c r="H140" s="3" t="s">
        <v>38</v>
      </c>
      <c r="I140" s="3" t="s">
        <v>38</v>
      </c>
      <c r="J140" s="3" t="s">
        <v>38</v>
      </c>
      <c r="K140" s="3" t="s">
        <v>38</v>
      </c>
      <c r="L140" s="3" t="s">
        <v>38</v>
      </c>
      <c r="M140" s="139" t="s">
        <v>338</v>
      </c>
      <c r="N140" s="139" t="s">
        <v>1254</v>
      </c>
      <c r="O140" s="3" t="s">
        <v>38</v>
      </c>
      <c r="P140" s="3" t="s">
        <v>38</v>
      </c>
      <c r="Q140" s="7" t="s">
        <v>57</v>
      </c>
      <c r="R140" s="128" t="s">
        <v>1255</v>
      </c>
      <c r="S140" s="156" t="s">
        <v>1256</v>
      </c>
      <c r="T140" s="139" t="s">
        <v>1257</v>
      </c>
      <c r="U140" s="213">
        <v>268500</v>
      </c>
      <c r="V140" s="224">
        <v>0.01</v>
      </c>
      <c r="W140" s="227">
        <v>44931500</v>
      </c>
      <c r="X140" s="226">
        <v>0.99</v>
      </c>
      <c r="Y140" s="3" t="s">
        <v>38</v>
      </c>
      <c r="Z140" s="3" t="s">
        <v>38</v>
      </c>
      <c r="AA140" s="121">
        <v>207825</v>
      </c>
      <c r="AB140" s="121">
        <v>206825</v>
      </c>
      <c r="AC140" s="3" t="s">
        <v>38</v>
      </c>
      <c r="AD140" s="3" t="s">
        <v>38</v>
      </c>
      <c r="AE140" s="12">
        <v>6000000</v>
      </c>
      <c r="AF140" s="168">
        <v>45785</v>
      </c>
      <c r="AG140" s="168">
        <v>46009</v>
      </c>
      <c r="AH140" s="121">
        <v>67</v>
      </c>
      <c r="AI140" s="121">
        <v>0</v>
      </c>
      <c r="AJ140" s="121" t="s">
        <v>1258</v>
      </c>
      <c r="AK140" s="139">
        <v>3166185132</v>
      </c>
      <c r="AL140" s="163">
        <v>34584</v>
      </c>
      <c r="AM140" s="121" t="s">
        <v>96</v>
      </c>
      <c r="AN140" s="121" t="s">
        <v>1259</v>
      </c>
      <c r="AO140" s="3" t="s">
        <v>38</v>
      </c>
      <c r="AP140" s="3" t="s">
        <v>38</v>
      </c>
      <c r="AQ140" s="3" t="s">
        <v>38</v>
      </c>
      <c r="AR140" s="3" t="s">
        <v>38</v>
      </c>
      <c r="AS140" s="3" t="s">
        <v>38</v>
      </c>
      <c r="AT140" s="3" t="s">
        <v>38</v>
      </c>
      <c r="AU140" s="199" t="s">
        <v>1260</v>
      </c>
    </row>
    <row r="141" spans="1:47" customFormat="1" ht="232" hidden="1" x14ac:dyDescent="0.35">
      <c r="A141" s="7">
        <v>140</v>
      </c>
      <c r="B141" s="121" t="s">
        <v>311</v>
      </c>
      <c r="C141" s="121" t="s">
        <v>1261</v>
      </c>
      <c r="D141" s="121" t="s">
        <v>1262</v>
      </c>
      <c r="E141" s="133">
        <v>1032441293</v>
      </c>
      <c r="F141" s="121" t="s">
        <v>49</v>
      </c>
      <c r="G141" s="121" t="s">
        <v>414</v>
      </c>
      <c r="H141" s="3" t="s">
        <v>38</v>
      </c>
      <c r="I141" s="3" t="s">
        <v>38</v>
      </c>
      <c r="J141" s="3" t="s">
        <v>38</v>
      </c>
      <c r="K141" s="3" t="s">
        <v>38</v>
      </c>
      <c r="L141" s="3" t="s">
        <v>38</v>
      </c>
      <c r="M141" s="139" t="s">
        <v>63</v>
      </c>
      <c r="N141" s="3" t="s">
        <v>38</v>
      </c>
      <c r="O141" s="3" t="s">
        <v>38</v>
      </c>
      <c r="P141" s="3" t="s">
        <v>38</v>
      </c>
      <c r="Q141" s="7" t="s">
        <v>57</v>
      </c>
      <c r="R141" s="128" t="s">
        <v>1263</v>
      </c>
      <c r="S141" s="156" t="s">
        <v>1264</v>
      </c>
      <c r="T141" s="139" t="s">
        <v>1106</v>
      </c>
      <c r="U141" s="213">
        <v>709033</v>
      </c>
      <c r="V141" s="224">
        <v>0.01</v>
      </c>
      <c r="W141" s="227">
        <v>53657634</v>
      </c>
      <c r="X141" s="226">
        <v>0.99</v>
      </c>
      <c r="Y141" s="3" t="s">
        <v>38</v>
      </c>
      <c r="Z141" s="3" t="s">
        <v>38</v>
      </c>
      <c r="AA141" s="121" t="s">
        <v>1265</v>
      </c>
      <c r="AB141" s="121" t="s">
        <v>1266</v>
      </c>
      <c r="AC141" s="3" t="s">
        <v>38</v>
      </c>
      <c r="AD141" s="3" t="s">
        <v>38</v>
      </c>
      <c r="AE141" s="12">
        <v>7000000</v>
      </c>
      <c r="AF141" s="168">
        <v>45797</v>
      </c>
      <c r="AG141" s="168">
        <v>46022</v>
      </c>
      <c r="AH141" s="121">
        <v>72</v>
      </c>
      <c r="AI141" s="121">
        <v>0</v>
      </c>
      <c r="AJ141" s="121" t="s">
        <v>1267</v>
      </c>
      <c r="AK141" s="139">
        <v>3166243522</v>
      </c>
      <c r="AL141" s="163">
        <v>33241</v>
      </c>
      <c r="AM141" s="7" t="s">
        <v>66</v>
      </c>
      <c r="AN141" s="3" t="s">
        <v>38</v>
      </c>
      <c r="AO141" s="3" t="s">
        <v>38</v>
      </c>
      <c r="AP141" s="3" t="s">
        <v>38</v>
      </c>
      <c r="AQ141" s="3" t="s">
        <v>38</v>
      </c>
      <c r="AR141" s="3" t="s">
        <v>38</v>
      </c>
      <c r="AS141" s="3" t="s">
        <v>38</v>
      </c>
      <c r="AT141" s="3" t="s">
        <v>38</v>
      </c>
      <c r="AU141" s="199" t="s">
        <v>1268</v>
      </c>
    </row>
    <row r="142" spans="1:47" customFormat="1" ht="72.5" hidden="1" x14ac:dyDescent="0.35">
      <c r="A142" s="7">
        <v>141</v>
      </c>
      <c r="B142" s="121" t="s">
        <v>311</v>
      </c>
      <c r="C142" s="121" t="s">
        <v>1269</v>
      </c>
      <c r="D142" s="121" t="s">
        <v>1270</v>
      </c>
      <c r="E142" s="133">
        <v>19326866</v>
      </c>
      <c r="F142" s="121" t="s">
        <v>83</v>
      </c>
      <c r="G142" s="121" t="s">
        <v>414</v>
      </c>
      <c r="H142" s="3" t="s">
        <v>38</v>
      </c>
      <c r="I142" s="3" t="s">
        <v>38</v>
      </c>
      <c r="J142" s="3" t="s">
        <v>38</v>
      </c>
      <c r="K142" s="3" t="s">
        <v>38</v>
      </c>
      <c r="L142" s="3" t="s">
        <v>38</v>
      </c>
      <c r="M142" s="139" t="s">
        <v>1271</v>
      </c>
      <c r="N142" s="139" t="s">
        <v>1272</v>
      </c>
      <c r="O142" s="115" t="s">
        <v>1273</v>
      </c>
      <c r="P142" s="3" t="s">
        <v>38</v>
      </c>
      <c r="Q142" s="7" t="s">
        <v>57</v>
      </c>
      <c r="R142" s="128" t="s">
        <v>1274</v>
      </c>
      <c r="S142" s="151" t="s">
        <v>1024</v>
      </c>
      <c r="T142" s="139" t="s">
        <v>1139</v>
      </c>
      <c r="U142" s="213">
        <v>1854833</v>
      </c>
      <c r="V142" s="224">
        <v>0.01</v>
      </c>
      <c r="W142" s="227">
        <v>173811834</v>
      </c>
      <c r="X142" s="226">
        <v>0.99</v>
      </c>
      <c r="Y142" s="3" t="s">
        <v>38</v>
      </c>
      <c r="Z142" s="3" t="s">
        <v>38</v>
      </c>
      <c r="AA142" s="121">
        <v>21625</v>
      </c>
      <c r="AB142" s="121">
        <v>21725</v>
      </c>
      <c r="AC142" s="3" t="s">
        <v>38</v>
      </c>
      <c r="AD142" s="3" t="s">
        <v>38</v>
      </c>
      <c r="AE142" s="12">
        <v>15500000</v>
      </c>
      <c r="AF142" s="168">
        <v>45678</v>
      </c>
      <c r="AG142" s="168">
        <v>46022</v>
      </c>
      <c r="AH142" s="121">
        <v>451</v>
      </c>
      <c r="AI142" s="121">
        <v>80</v>
      </c>
      <c r="AJ142" s="121" t="s">
        <v>1275</v>
      </c>
      <c r="AK142" s="139">
        <v>3142947600</v>
      </c>
      <c r="AL142" s="163">
        <v>21545</v>
      </c>
      <c r="AM142" s="121" t="s">
        <v>40</v>
      </c>
      <c r="AN142" s="3" t="s">
        <v>38</v>
      </c>
      <c r="AO142" s="3" t="s">
        <v>38</v>
      </c>
      <c r="AP142" s="3" t="s">
        <v>38</v>
      </c>
      <c r="AQ142" s="3" t="s">
        <v>38</v>
      </c>
      <c r="AR142" s="3" t="s">
        <v>38</v>
      </c>
      <c r="AS142" s="3" t="s">
        <v>38</v>
      </c>
      <c r="AT142" s="3" t="s">
        <v>38</v>
      </c>
      <c r="AU142" s="199" t="s">
        <v>1276</v>
      </c>
    </row>
    <row r="143" spans="1:47" customFormat="1" ht="62.15" hidden="1" customHeight="1" x14ac:dyDescent="0.35">
      <c r="A143" s="7">
        <v>142</v>
      </c>
      <c r="B143" s="121" t="s">
        <v>311</v>
      </c>
      <c r="C143" s="121" t="s">
        <v>1277</v>
      </c>
      <c r="D143" s="121" t="s">
        <v>1278</v>
      </c>
      <c r="E143" s="133">
        <v>1010231538</v>
      </c>
      <c r="F143" s="121" t="s">
        <v>49</v>
      </c>
      <c r="G143" s="121" t="s">
        <v>414</v>
      </c>
      <c r="H143" s="3" t="s">
        <v>38</v>
      </c>
      <c r="I143" s="3" t="s">
        <v>38</v>
      </c>
      <c r="J143" s="3" t="s">
        <v>38</v>
      </c>
      <c r="K143" s="3" t="s">
        <v>38</v>
      </c>
      <c r="L143" s="3" t="s">
        <v>38</v>
      </c>
      <c r="M143" s="139" t="s">
        <v>314</v>
      </c>
      <c r="N143" s="3" t="s">
        <v>38</v>
      </c>
      <c r="O143" s="3" t="s">
        <v>38</v>
      </c>
      <c r="P143" s="3" t="s">
        <v>38</v>
      </c>
      <c r="Q143" s="7" t="s">
        <v>57</v>
      </c>
      <c r="R143" s="128" t="s">
        <v>1279</v>
      </c>
      <c r="S143" s="151" t="s">
        <v>1024</v>
      </c>
      <c r="T143" s="139" t="s">
        <v>1139</v>
      </c>
      <c r="U143" s="213">
        <v>1084133</v>
      </c>
      <c r="V143" s="224">
        <v>0.01</v>
      </c>
      <c r="W143" s="227">
        <v>83515867</v>
      </c>
      <c r="X143" s="226">
        <v>0.99</v>
      </c>
      <c r="Y143" s="3" t="s">
        <v>38</v>
      </c>
      <c r="Z143" s="3" t="s">
        <v>38</v>
      </c>
      <c r="AA143" s="121" t="s">
        <v>1280</v>
      </c>
      <c r="AB143" s="121" t="s">
        <v>1281</v>
      </c>
      <c r="AC143" s="3" t="s">
        <v>38</v>
      </c>
      <c r="AD143" s="3" t="s">
        <v>38</v>
      </c>
      <c r="AE143" s="12">
        <v>9400000</v>
      </c>
      <c r="AF143" s="168">
        <v>45761</v>
      </c>
      <c r="AG143" s="168">
        <v>46022</v>
      </c>
      <c r="AH143" s="121">
        <v>72</v>
      </c>
      <c r="AI143" s="121">
        <v>72</v>
      </c>
      <c r="AJ143" s="121" t="s">
        <v>1282</v>
      </c>
      <c r="AK143" s="139">
        <v>3008138817</v>
      </c>
      <c r="AL143" s="163">
        <v>35413</v>
      </c>
      <c r="AM143" s="121" t="s">
        <v>40</v>
      </c>
      <c r="AN143" s="3" t="s">
        <v>38</v>
      </c>
      <c r="AO143" s="3" t="s">
        <v>38</v>
      </c>
      <c r="AP143" s="3" t="s">
        <v>38</v>
      </c>
      <c r="AQ143" s="3" t="s">
        <v>38</v>
      </c>
      <c r="AR143" s="3" t="s">
        <v>38</v>
      </c>
      <c r="AS143" s="3" t="s">
        <v>38</v>
      </c>
      <c r="AT143" s="3" t="s">
        <v>38</v>
      </c>
      <c r="AU143" s="199" t="s">
        <v>1283</v>
      </c>
    </row>
    <row r="144" spans="1:47" customFormat="1" ht="52" hidden="1" customHeight="1" x14ac:dyDescent="0.35">
      <c r="A144" s="7">
        <v>143</v>
      </c>
      <c r="B144" s="121" t="s">
        <v>311</v>
      </c>
      <c r="C144" s="121" t="s">
        <v>1284</v>
      </c>
      <c r="D144" s="121" t="s">
        <v>1285</v>
      </c>
      <c r="E144" s="133">
        <v>52855897</v>
      </c>
      <c r="F144" s="121" t="s">
        <v>49</v>
      </c>
      <c r="G144" s="121" t="s">
        <v>31</v>
      </c>
      <c r="H144" s="139" t="s">
        <v>32</v>
      </c>
      <c r="I144" s="139" t="s">
        <v>50</v>
      </c>
      <c r="J144" s="139" t="s">
        <v>62</v>
      </c>
      <c r="K144" s="139" t="s">
        <v>321</v>
      </c>
      <c r="L144" s="121" t="s">
        <v>345</v>
      </c>
      <c r="M144" s="139" t="s">
        <v>338</v>
      </c>
      <c r="N144" s="139" t="s">
        <v>346</v>
      </c>
      <c r="O144" s="139" t="s">
        <v>347</v>
      </c>
      <c r="P144" s="346" t="s">
        <v>38</v>
      </c>
      <c r="Q144" s="100" t="s">
        <v>57</v>
      </c>
      <c r="R144" s="346" t="s">
        <v>38</v>
      </c>
      <c r="S144" s="346" t="s">
        <v>38</v>
      </c>
      <c r="T144" s="346" t="s">
        <v>38</v>
      </c>
      <c r="U144" s="346" t="s">
        <v>38</v>
      </c>
      <c r="V144" s="346" t="s">
        <v>38</v>
      </c>
      <c r="W144" s="346" t="s">
        <v>38</v>
      </c>
      <c r="X144" s="346" t="s">
        <v>38</v>
      </c>
      <c r="Y144" s="346" t="s">
        <v>38</v>
      </c>
      <c r="Z144" s="346" t="s">
        <v>38</v>
      </c>
      <c r="AA144" s="346" t="s">
        <v>38</v>
      </c>
      <c r="AB144" s="346" t="s">
        <v>38</v>
      </c>
      <c r="AC144" s="346" t="s">
        <v>38</v>
      </c>
      <c r="AD144" s="346" t="s">
        <v>38</v>
      </c>
      <c r="AE144" s="346" t="s">
        <v>38</v>
      </c>
      <c r="AF144" s="346" t="s">
        <v>38</v>
      </c>
      <c r="AG144" s="346" t="s">
        <v>38</v>
      </c>
      <c r="AH144" s="121" t="s">
        <v>1286</v>
      </c>
      <c r="AI144" s="121" t="s">
        <v>1287</v>
      </c>
      <c r="AJ144" s="121" t="s">
        <v>348</v>
      </c>
      <c r="AK144" s="139">
        <v>3202757773</v>
      </c>
      <c r="AL144" s="163">
        <v>29324</v>
      </c>
      <c r="AM144" s="121" t="s">
        <v>349</v>
      </c>
      <c r="AN144" s="346" t="s">
        <v>38</v>
      </c>
      <c r="AO144" s="347" t="s">
        <v>350</v>
      </c>
      <c r="AP144" s="348" t="s">
        <v>1288</v>
      </c>
      <c r="AQ144" s="329" t="s">
        <v>351</v>
      </c>
      <c r="AR144" s="121" t="s">
        <v>44</v>
      </c>
      <c r="AS144" s="121" t="s">
        <v>137</v>
      </c>
      <c r="AT144" s="3" t="s">
        <v>38</v>
      </c>
      <c r="AU144" s="135" t="s">
        <v>352</v>
      </c>
    </row>
    <row r="145" spans="1:47" customFormat="1" ht="59.5" hidden="1" customHeight="1" x14ac:dyDescent="0.35">
      <c r="A145" s="7">
        <v>144</v>
      </c>
      <c r="B145" s="121" t="s">
        <v>311</v>
      </c>
      <c r="C145" s="121" t="s">
        <v>1289</v>
      </c>
      <c r="D145" s="121" t="s">
        <v>1290</v>
      </c>
      <c r="E145" s="133">
        <v>1000004942</v>
      </c>
      <c r="F145" s="121" t="s">
        <v>83</v>
      </c>
      <c r="G145" s="121" t="s">
        <v>414</v>
      </c>
      <c r="H145" s="3" t="s">
        <v>38</v>
      </c>
      <c r="I145" s="3" t="s">
        <v>38</v>
      </c>
      <c r="J145" s="3" t="s">
        <v>38</v>
      </c>
      <c r="K145" s="3" t="s">
        <v>38</v>
      </c>
      <c r="L145" s="3" t="s">
        <v>38</v>
      </c>
      <c r="M145" s="139" t="s">
        <v>1291</v>
      </c>
      <c r="N145" s="3" t="s">
        <v>38</v>
      </c>
      <c r="O145" s="3" t="s">
        <v>38</v>
      </c>
      <c r="P145" s="3" t="s">
        <v>38</v>
      </c>
      <c r="Q145" s="7" t="s">
        <v>57</v>
      </c>
      <c r="R145" s="128" t="s">
        <v>1292</v>
      </c>
      <c r="S145" s="151" t="s">
        <v>1293</v>
      </c>
      <c r="T145" s="139" t="s">
        <v>1035</v>
      </c>
      <c r="U145" s="213">
        <v>403667</v>
      </c>
      <c r="V145" s="224">
        <v>0.01</v>
      </c>
      <c r="W145" s="227">
        <v>28413000</v>
      </c>
      <c r="X145" s="226">
        <v>0.99</v>
      </c>
      <c r="Y145" s="3" t="s">
        <v>38</v>
      </c>
      <c r="Z145" s="3" t="s">
        <v>38</v>
      </c>
      <c r="AA145" s="121">
        <v>222625</v>
      </c>
      <c r="AB145" s="121">
        <v>222525</v>
      </c>
      <c r="AC145" s="3" t="s">
        <v>38</v>
      </c>
      <c r="AD145" s="3" t="s">
        <v>38</v>
      </c>
      <c r="AE145" s="12">
        <v>3500000</v>
      </c>
      <c r="AF145" s="168">
        <v>45791</v>
      </c>
      <c r="AG145" s="168">
        <v>46022</v>
      </c>
      <c r="AH145" s="121">
        <v>10</v>
      </c>
      <c r="AI145" s="121">
        <v>0</v>
      </c>
      <c r="AJ145" s="121" t="s">
        <v>1294</v>
      </c>
      <c r="AK145" s="139">
        <v>3045314554</v>
      </c>
      <c r="AL145" s="163">
        <v>36686</v>
      </c>
      <c r="AM145" s="7" t="s">
        <v>66</v>
      </c>
      <c r="AN145" s="3" t="s">
        <v>38</v>
      </c>
      <c r="AO145" s="3" t="s">
        <v>38</v>
      </c>
      <c r="AP145" s="3" t="s">
        <v>38</v>
      </c>
      <c r="AQ145" s="3" t="s">
        <v>38</v>
      </c>
      <c r="AR145" s="3" t="s">
        <v>38</v>
      </c>
      <c r="AS145" s="3" t="s">
        <v>38</v>
      </c>
      <c r="AT145" s="3" t="s">
        <v>38</v>
      </c>
      <c r="AU145" s="199" t="s">
        <v>1295</v>
      </c>
    </row>
    <row r="146" spans="1:47" customFormat="1" ht="70" hidden="1" customHeight="1" x14ac:dyDescent="0.35">
      <c r="A146" s="7">
        <v>145</v>
      </c>
      <c r="B146" s="121" t="s">
        <v>311</v>
      </c>
      <c r="C146" s="122" t="s">
        <v>1296</v>
      </c>
      <c r="D146" s="122" t="s">
        <v>1297</v>
      </c>
      <c r="E146" s="133">
        <v>1014275691</v>
      </c>
      <c r="F146" s="122" t="s">
        <v>49</v>
      </c>
      <c r="G146" s="335" t="s">
        <v>414</v>
      </c>
      <c r="H146" s="3" t="s">
        <v>38</v>
      </c>
      <c r="I146" s="3" t="s">
        <v>38</v>
      </c>
      <c r="J146" s="194" t="s">
        <v>38</v>
      </c>
      <c r="K146" s="194" t="s">
        <v>38</v>
      </c>
      <c r="L146" s="194" t="s">
        <v>38</v>
      </c>
      <c r="M146" s="330" t="s">
        <v>338</v>
      </c>
      <c r="N146" s="330" t="s">
        <v>1298</v>
      </c>
      <c r="O146" s="194" t="s">
        <v>38</v>
      </c>
      <c r="P146" s="194" t="s">
        <v>38</v>
      </c>
      <c r="Q146" s="21" t="s">
        <v>57</v>
      </c>
      <c r="R146" s="128" t="s">
        <v>1299</v>
      </c>
      <c r="S146" s="151" t="s">
        <v>1024</v>
      </c>
      <c r="T146" s="139" t="s">
        <v>1257</v>
      </c>
      <c r="U146" s="213">
        <v>268500</v>
      </c>
      <c r="V146" s="228">
        <v>0.01</v>
      </c>
      <c r="W146" s="227">
        <v>47731500</v>
      </c>
      <c r="X146" s="226">
        <v>0.99</v>
      </c>
      <c r="Y146" s="3" t="s">
        <v>38</v>
      </c>
      <c r="Z146" s="3" t="s">
        <v>38</v>
      </c>
      <c r="AA146" s="121">
        <v>203925</v>
      </c>
      <c r="AB146" s="121">
        <v>203825</v>
      </c>
      <c r="AC146" s="3" t="s">
        <v>38</v>
      </c>
      <c r="AD146" s="3" t="s">
        <v>38</v>
      </c>
      <c r="AE146" s="12">
        <v>6000000</v>
      </c>
      <c r="AF146" s="164">
        <v>45783</v>
      </c>
      <c r="AG146" s="164">
        <v>46022</v>
      </c>
      <c r="AH146" s="122">
        <v>15</v>
      </c>
      <c r="AI146" s="122">
        <v>1</v>
      </c>
      <c r="AJ146" s="122" t="s">
        <v>1300</v>
      </c>
      <c r="AK146" s="122">
        <v>3004220007</v>
      </c>
      <c r="AL146" s="188">
        <v>35018</v>
      </c>
      <c r="AM146" s="122" t="s">
        <v>1207</v>
      </c>
      <c r="AN146" s="3" t="s">
        <v>38</v>
      </c>
      <c r="AO146" s="3" t="s">
        <v>38</v>
      </c>
      <c r="AP146" s="3" t="s">
        <v>38</v>
      </c>
      <c r="AQ146" s="3" t="s">
        <v>38</v>
      </c>
      <c r="AR146" s="3" t="s">
        <v>38</v>
      </c>
      <c r="AS146" s="3" t="s">
        <v>38</v>
      </c>
      <c r="AT146" s="3" t="s">
        <v>38</v>
      </c>
      <c r="AU146" s="205" t="s">
        <v>1301</v>
      </c>
    </row>
    <row r="147" spans="1:47" customFormat="1" ht="70" hidden="1" customHeight="1" x14ac:dyDescent="0.35">
      <c r="A147" s="7">
        <v>145</v>
      </c>
      <c r="B147" s="334" t="s">
        <v>311</v>
      </c>
      <c r="C147" s="335" t="s">
        <v>1302</v>
      </c>
      <c r="D147" s="335" t="s">
        <v>1303</v>
      </c>
      <c r="E147" s="336">
        <v>19315115</v>
      </c>
      <c r="F147" s="354" t="s">
        <v>83</v>
      </c>
      <c r="G147" s="332" t="s">
        <v>31</v>
      </c>
      <c r="H147" s="232" t="s">
        <v>32</v>
      </c>
      <c r="I147" s="232" t="s">
        <v>139</v>
      </c>
      <c r="J147" s="232" t="s">
        <v>353</v>
      </c>
      <c r="K147" s="232">
        <v>4210</v>
      </c>
      <c r="L147" s="232">
        <v>18</v>
      </c>
      <c r="M147" s="331" t="s">
        <v>127</v>
      </c>
      <c r="N147" s="331" t="s">
        <v>38</v>
      </c>
      <c r="O147" s="331" t="s">
        <v>38</v>
      </c>
      <c r="P147" s="331" t="s">
        <v>38</v>
      </c>
      <c r="Q147" s="7" t="s">
        <v>57</v>
      </c>
      <c r="R147" s="3" t="s">
        <v>38</v>
      </c>
      <c r="S147" s="3" t="s">
        <v>38</v>
      </c>
      <c r="T147" s="3" t="s">
        <v>38</v>
      </c>
      <c r="U147" s="3" t="s">
        <v>38</v>
      </c>
      <c r="V147" s="3" t="s">
        <v>38</v>
      </c>
      <c r="W147" s="3" t="s">
        <v>38</v>
      </c>
      <c r="X147" s="3" t="s">
        <v>38</v>
      </c>
      <c r="Y147" s="3" t="s">
        <v>38</v>
      </c>
      <c r="Z147" s="3" t="s">
        <v>38</v>
      </c>
      <c r="AA147" s="3" t="s">
        <v>38</v>
      </c>
      <c r="AB147" s="3" t="s">
        <v>38</v>
      </c>
      <c r="AC147" s="3" t="s">
        <v>38</v>
      </c>
      <c r="AD147" s="3" t="s">
        <v>38</v>
      </c>
      <c r="AE147" s="3" t="s">
        <v>38</v>
      </c>
      <c r="AF147" s="3" t="s">
        <v>38</v>
      </c>
      <c r="AG147" s="3" t="s">
        <v>38</v>
      </c>
      <c r="AH147" s="3" t="s">
        <v>38</v>
      </c>
      <c r="AI147" s="3" t="s">
        <v>38</v>
      </c>
      <c r="AJ147" s="122" t="s">
        <v>354</v>
      </c>
      <c r="AK147" s="122" t="s">
        <v>127</v>
      </c>
      <c r="AL147" s="188" t="s">
        <v>127</v>
      </c>
      <c r="AM147" s="341" t="s">
        <v>127</v>
      </c>
      <c r="AN147" s="194" t="s">
        <v>38</v>
      </c>
      <c r="AO147" s="342" t="s">
        <v>355</v>
      </c>
      <c r="AP147" s="343">
        <v>0</v>
      </c>
      <c r="AQ147" s="345" t="s">
        <v>38</v>
      </c>
      <c r="AR147" s="56" t="s">
        <v>57</v>
      </c>
      <c r="AS147" s="3" t="s">
        <v>38</v>
      </c>
      <c r="AT147" s="3" t="s">
        <v>127</v>
      </c>
      <c r="AU147" s="333" t="s">
        <v>127</v>
      </c>
    </row>
    <row r="148" spans="1:47" customFormat="1" ht="70" hidden="1" customHeight="1" x14ac:dyDescent="0.35">
      <c r="A148" s="7">
        <v>146</v>
      </c>
      <c r="B148" s="353" t="s">
        <v>311</v>
      </c>
      <c r="C148" s="332" t="s">
        <v>1304</v>
      </c>
      <c r="D148" s="332" t="s">
        <v>1305</v>
      </c>
      <c r="E148" s="318">
        <v>1032364939</v>
      </c>
      <c r="F148" s="355" t="s">
        <v>49</v>
      </c>
      <c r="G148" s="332" t="s">
        <v>31</v>
      </c>
      <c r="H148" s="232" t="s">
        <v>32</v>
      </c>
      <c r="I148" s="232" t="s">
        <v>313</v>
      </c>
      <c r="J148" s="142" t="s">
        <v>62</v>
      </c>
      <c r="K148" s="301">
        <v>2028</v>
      </c>
      <c r="L148" s="232">
        <v>19</v>
      </c>
      <c r="M148" s="137" t="s">
        <v>338</v>
      </c>
      <c r="N148" s="331" t="s">
        <v>38</v>
      </c>
      <c r="O148" s="331" t="s">
        <v>38</v>
      </c>
      <c r="P148" s="331" t="s">
        <v>38</v>
      </c>
      <c r="Q148" s="7" t="s">
        <v>57</v>
      </c>
      <c r="R148" s="3" t="s">
        <v>38</v>
      </c>
      <c r="S148" s="3" t="s">
        <v>38</v>
      </c>
      <c r="T148" s="3" t="s">
        <v>38</v>
      </c>
      <c r="U148" s="3" t="s">
        <v>38</v>
      </c>
      <c r="V148" s="3" t="s">
        <v>38</v>
      </c>
      <c r="W148" s="3" t="s">
        <v>38</v>
      </c>
      <c r="X148" s="3" t="s">
        <v>38</v>
      </c>
      <c r="Y148" s="3" t="s">
        <v>38</v>
      </c>
      <c r="Z148" s="3" t="s">
        <v>38</v>
      </c>
      <c r="AA148" s="3" t="s">
        <v>38</v>
      </c>
      <c r="AB148" s="3" t="s">
        <v>38</v>
      </c>
      <c r="AC148" s="3" t="s">
        <v>38</v>
      </c>
      <c r="AD148" s="3" t="s">
        <v>38</v>
      </c>
      <c r="AE148" s="3" t="s">
        <v>38</v>
      </c>
      <c r="AF148" s="3" t="s">
        <v>38</v>
      </c>
      <c r="AG148" s="3" t="s">
        <v>38</v>
      </c>
      <c r="AH148" s="3" t="s">
        <v>38</v>
      </c>
      <c r="AI148" s="3" t="s">
        <v>38</v>
      </c>
      <c r="AJ148" s="122" t="s">
        <v>357</v>
      </c>
      <c r="AK148" s="122" t="s">
        <v>127</v>
      </c>
      <c r="AL148" s="188" t="s">
        <v>127</v>
      </c>
      <c r="AM148" s="341" t="s">
        <v>127</v>
      </c>
      <c r="AN148" s="344" t="s">
        <v>127</v>
      </c>
      <c r="AO148" s="345" t="s">
        <v>38</v>
      </c>
      <c r="AP148" s="343">
        <v>0</v>
      </c>
      <c r="AQ148" s="345" t="s">
        <v>38</v>
      </c>
      <c r="AR148" s="56" t="s">
        <v>57</v>
      </c>
      <c r="AS148" s="3" t="s">
        <v>38</v>
      </c>
      <c r="AT148" s="3" t="s">
        <v>127</v>
      </c>
      <c r="AU148" s="333" t="s">
        <v>127</v>
      </c>
    </row>
    <row r="149" spans="1:47" customFormat="1" ht="70" hidden="1" customHeight="1" x14ac:dyDescent="0.35">
      <c r="A149" s="7">
        <v>147</v>
      </c>
      <c r="B149" s="114" t="s">
        <v>311</v>
      </c>
      <c r="C149" s="332" t="s">
        <v>661</v>
      </c>
      <c r="D149" s="332" t="s">
        <v>1306</v>
      </c>
      <c r="E149" s="125">
        <v>1024490151</v>
      </c>
      <c r="F149" s="356" t="s">
        <v>83</v>
      </c>
      <c r="G149" s="332" t="s">
        <v>31</v>
      </c>
      <c r="H149" s="232" t="s">
        <v>32</v>
      </c>
      <c r="I149" s="232" t="s">
        <v>139</v>
      </c>
      <c r="J149" s="142" t="s">
        <v>353</v>
      </c>
      <c r="K149" s="232">
        <v>4210</v>
      </c>
      <c r="L149" s="232">
        <v>15</v>
      </c>
      <c r="M149" s="331" t="s">
        <v>127</v>
      </c>
      <c r="N149" s="331" t="s">
        <v>38</v>
      </c>
      <c r="O149" s="331" t="s">
        <v>38</v>
      </c>
      <c r="P149" s="331" t="s">
        <v>38</v>
      </c>
      <c r="Q149" s="7" t="s">
        <v>57</v>
      </c>
      <c r="R149" s="3" t="s">
        <v>38</v>
      </c>
      <c r="S149" s="3" t="s">
        <v>38</v>
      </c>
      <c r="T149" s="3" t="s">
        <v>38</v>
      </c>
      <c r="U149" s="3" t="s">
        <v>38</v>
      </c>
      <c r="V149" s="3" t="s">
        <v>38</v>
      </c>
      <c r="W149" s="3" t="s">
        <v>38</v>
      </c>
      <c r="X149" s="3" t="s">
        <v>38</v>
      </c>
      <c r="Y149" s="3" t="s">
        <v>38</v>
      </c>
      <c r="Z149" s="3" t="s">
        <v>38</v>
      </c>
      <c r="AA149" s="3" t="s">
        <v>38</v>
      </c>
      <c r="AB149" s="3" t="s">
        <v>38</v>
      </c>
      <c r="AC149" s="3" t="s">
        <v>38</v>
      </c>
      <c r="AD149" s="3" t="s">
        <v>38</v>
      </c>
      <c r="AE149" s="3" t="s">
        <v>38</v>
      </c>
      <c r="AF149" s="3" t="s">
        <v>38</v>
      </c>
      <c r="AG149" s="3" t="s">
        <v>38</v>
      </c>
      <c r="AH149" s="3" t="s">
        <v>38</v>
      </c>
      <c r="AI149" s="3" t="s">
        <v>38</v>
      </c>
      <c r="AJ149" s="122" t="s">
        <v>358</v>
      </c>
      <c r="AK149" s="122" t="s">
        <v>127</v>
      </c>
      <c r="AL149" s="340" t="s">
        <v>127</v>
      </c>
      <c r="AM149" s="344" t="s">
        <v>127</v>
      </c>
      <c r="AN149" s="344" t="s">
        <v>127</v>
      </c>
      <c r="AO149" s="281" t="s">
        <v>359</v>
      </c>
      <c r="AP149" s="282">
        <v>0</v>
      </c>
      <c r="AQ149" s="324" t="s">
        <v>38</v>
      </c>
      <c r="AR149" s="232" t="s">
        <v>44</v>
      </c>
      <c r="AS149" s="3" t="s">
        <v>45</v>
      </c>
      <c r="AT149" s="3" t="s">
        <v>127</v>
      </c>
      <c r="AU149" s="333" t="s">
        <v>127</v>
      </c>
    </row>
    <row r="150" spans="1:47" customFormat="1" ht="77.25" hidden="1" customHeight="1" x14ac:dyDescent="0.35">
      <c r="A150" s="259">
        <v>1</v>
      </c>
      <c r="B150" s="337" t="s">
        <v>0</v>
      </c>
      <c r="C150" s="259" t="s">
        <v>1307</v>
      </c>
      <c r="D150" s="259" t="s">
        <v>1308</v>
      </c>
      <c r="E150" s="338">
        <v>79644117</v>
      </c>
      <c r="F150" s="259" t="s">
        <v>83</v>
      </c>
      <c r="G150" s="339" t="s">
        <v>31</v>
      </c>
      <c r="H150" s="337" t="s">
        <v>84</v>
      </c>
      <c r="I150" s="259" t="s">
        <v>33</v>
      </c>
      <c r="J150" s="357" t="s">
        <v>361</v>
      </c>
      <c r="K150" s="358">
        <v>150</v>
      </c>
      <c r="L150" s="358">
        <v>21</v>
      </c>
      <c r="M150" s="337" t="s">
        <v>362</v>
      </c>
      <c r="N150" s="302"/>
      <c r="O150" s="303"/>
      <c r="P150" s="304" t="s">
        <v>38</v>
      </c>
      <c r="Q150" s="235" t="s">
        <v>57</v>
      </c>
      <c r="R150" s="305" t="s">
        <v>38</v>
      </c>
      <c r="S150" s="305" t="s">
        <v>38</v>
      </c>
      <c r="T150" s="305" t="s">
        <v>38</v>
      </c>
      <c r="U150" s="305" t="s">
        <v>38</v>
      </c>
      <c r="V150" s="305" t="s">
        <v>38</v>
      </c>
      <c r="W150" s="305" t="s">
        <v>38</v>
      </c>
      <c r="X150" s="305" t="s">
        <v>38</v>
      </c>
      <c r="Y150" s="305" t="s">
        <v>38</v>
      </c>
      <c r="Z150" s="305" t="s">
        <v>38</v>
      </c>
      <c r="AA150" s="305" t="s">
        <v>38</v>
      </c>
      <c r="AB150" s="305" t="s">
        <v>38</v>
      </c>
      <c r="AC150" s="305" t="s">
        <v>38</v>
      </c>
      <c r="AD150" s="305" t="s">
        <v>38</v>
      </c>
      <c r="AE150" s="305" t="s">
        <v>38</v>
      </c>
      <c r="AF150" s="305" t="s">
        <v>38</v>
      </c>
      <c r="AG150" s="305" t="s">
        <v>38</v>
      </c>
      <c r="AH150" s="305" t="s">
        <v>38</v>
      </c>
      <c r="AI150" s="305" t="s">
        <v>38</v>
      </c>
      <c r="AJ150" s="306" t="s">
        <v>363</v>
      </c>
      <c r="AK150" s="235" t="s">
        <v>364</v>
      </c>
      <c r="AL150" s="240">
        <v>23956</v>
      </c>
      <c r="AM150" s="259" t="s">
        <v>66</v>
      </c>
      <c r="AN150" s="259" t="s">
        <v>57</v>
      </c>
      <c r="AO150" s="278" t="s">
        <v>38</v>
      </c>
      <c r="AP150" s="278" t="s">
        <v>38</v>
      </c>
      <c r="AQ150" s="278" t="s">
        <v>38</v>
      </c>
      <c r="AR150" s="259" t="s">
        <v>57</v>
      </c>
      <c r="AS150" s="3" t="s">
        <v>38</v>
      </c>
      <c r="AT150" s="259" t="s">
        <v>365</v>
      </c>
      <c r="AU150" s="309" t="s">
        <v>366</v>
      </c>
    </row>
    <row r="151" spans="1:47" customFormat="1" ht="77.25" hidden="1" customHeight="1" x14ac:dyDescent="0.35">
      <c r="A151" s="235">
        <v>2</v>
      </c>
      <c r="B151" s="239" t="s">
        <v>0</v>
      </c>
      <c r="C151" s="235" t="s">
        <v>1309</v>
      </c>
      <c r="D151" s="235" t="s">
        <v>1310</v>
      </c>
      <c r="E151" s="133">
        <v>1014185430</v>
      </c>
      <c r="F151" s="235" t="s">
        <v>49</v>
      </c>
      <c r="G151" s="259" t="s">
        <v>414</v>
      </c>
      <c r="H151" s="235" t="s">
        <v>38</v>
      </c>
      <c r="I151" s="259" t="s">
        <v>38</v>
      </c>
      <c r="J151" s="235" t="s">
        <v>38</v>
      </c>
      <c r="K151" s="235" t="s">
        <v>38</v>
      </c>
      <c r="L151" s="235" t="s">
        <v>38</v>
      </c>
      <c r="M151" s="239" t="s">
        <v>1311</v>
      </c>
      <c r="N151" s="239" t="s">
        <v>1312</v>
      </c>
      <c r="O151" s="235" t="s">
        <v>38</v>
      </c>
      <c r="P151" s="235" t="s">
        <v>38</v>
      </c>
      <c r="Q151" s="235" t="s">
        <v>57</v>
      </c>
      <c r="R151" s="235" t="s">
        <v>1313</v>
      </c>
      <c r="S151" s="239" t="s">
        <v>1314</v>
      </c>
      <c r="T151" s="239" t="s">
        <v>1315</v>
      </c>
      <c r="U151" s="239" t="s">
        <v>1316</v>
      </c>
      <c r="V151" s="242">
        <v>0.01</v>
      </c>
      <c r="W151" s="235" t="s">
        <v>38</v>
      </c>
      <c r="X151" s="235" t="s">
        <v>38</v>
      </c>
      <c r="Y151" s="239" t="s">
        <v>1317</v>
      </c>
      <c r="Z151" s="242">
        <v>0.99</v>
      </c>
      <c r="AA151" s="235">
        <v>62625</v>
      </c>
      <c r="AB151" s="235" t="s">
        <v>38</v>
      </c>
      <c r="AC151" s="235">
        <v>29125</v>
      </c>
      <c r="AD151" s="235"/>
      <c r="AE151" s="243">
        <v>9500000</v>
      </c>
      <c r="AF151" s="240">
        <v>45749</v>
      </c>
      <c r="AG151" s="235" t="s">
        <v>489</v>
      </c>
      <c r="AH151" s="235">
        <v>185</v>
      </c>
      <c r="AI151" s="235">
        <v>13</v>
      </c>
      <c r="AJ151" s="244" t="s">
        <v>1318</v>
      </c>
      <c r="AK151" s="235">
        <v>3175954955</v>
      </c>
      <c r="AL151" s="240">
        <v>32025</v>
      </c>
      <c r="AM151" s="235" t="s">
        <v>40</v>
      </c>
      <c r="AN151" s="235" t="s">
        <v>44</v>
      </c>
      <c r="AO151" s="259" t="s">
        <v>38</v>
      </c>
      <c r="AP151" s="259" t="s">
        <v>38</v>
      </c>
      <c r="AQ151" s="259" t="s">
        <v>38</v>
      </c>
      <c r="AR151" s="259" t="s">
        <v>38</v>
      </c>
      <c r="AS151" s="259" t="s">
        <v>38</v>
      </c>
      <c r="AT151" s="259" t="s">
        <v>38</v>
      </c>
      <c r="AU151" s="280" t="s">
        <v>1319</v>
      </c>
    </row>
    <row r="152" spans="1:47" s="220" customFormat="1" ht="74.25" hidden="1" customHeight="1" x14ac:dyDescent="0.35">
      <c r="A152" s="235">
        <v>3</v>
      </c>
      <c r="B152" s="239" t="s">
        <v>0</v>
      </c>
      <c r="C152" s="235" t="s">
        <v>1320</v>
      </c>
      <c r="D152" s="235" t="s">
        <v>1321</v>
      </c>
      <c r="E152" s="133">
        <v>52499029</v>
      </c>
      <c r="F152" s="235" t="s">
        <v>49</v>
      </c>
      <c r="G152" s="235" t="s">
        <v>414</v>
      </c>
      <c r="H152" s="235" t="s">
        <v>38</v>
      </c>
      <c r="I152" s="235" t="s">
        <v>38</v>
      </c>
      <c r="J152" s="235" t="s">
        <v>38</v>
      </c>
      <c r="K152" s="235" t="s">
        <v>38</v>
      </c>
      <c r="L152" s="235" t="s">
        <v>38</v>
      </c>
      <c r="M152" s="235" t="s">
        <v>338</v>
      </c>
      <c r="N152" s="239" t="s">
        <v>1322</v>
      </c>
      <c r="O152" s="235" t="s">
        <v>38</v>
      </c>
      <c r="P152" s="235" t="s">
        <v>38</v>
      </c>
      <c r="Q152" s="235" t="s">
        <v>57</v>
      </c>
      <c r="R152" s="235" t="s">
        <v>1323</v>
      </c>
      <c r="S152" s="245" t="s">
        <v>1324</v>
      </c>
      <c r="T152" s="239" t="s">
        <v>1325</v>
      </c>
      <c r="U152" s="235" t="s">
        <v>38</v>
      </c>
      <c r="V152" s="235" t="s">
        <v>38</v>
      </c>
      <c r="W152" s="235" t="s">
        <v>1326</v>
      </c>
      <c r="X152" s="235" t="s">
        <v>38</v>
      </c>
      <c r="Y152" s="235" t="s">
        <v>38</v>
      </c>
      <c r="Z152" s="235" t="s">
        <v>38</v>
      </c>
      <c r="AA152" s="235" t="s">
        <v>38</v>
      </c>
      <c r="AB152" s="235"/>
      <c r="AC152" s="235" t="s">
        <v>38</v>
      </c>
      <c r="AD152" s="235" t="s">
        <v>1327</v>
      </c>
      <c r="AE152" s="235" t="s">
        <v>1328</v>
      </c>
      <c r="AF152" s="235" t="s">
        <v>488</v>
      </c>
      <c r="AG152" s="235" t="s">
        <v>489</v>
      </c>
      <c r="AH152" s="235">
        <v>184</v>
      </c>
      <c r="AI152" s="235">
        <v>14</v>
      </c>
      <c r="AJ152" s="244" t="s">
        <v>1329</v>
      </c>
      <c r="AK152" s="235">
        <v>3103222149</v>
      </c>
      <c r="AL152" s="235" t="s">
        <v>1330</v>
      </c>
      <c r="AM152" s="235" t="s">
        <v>66</v>
      </c>
      <c r="AN152" s="235" t="s">
        <v>57</v>
      </c>
      <c r="AO152" s="235" t="s">
        <v>38</v>
      </c>
      <c r="AP152" s="235" t="s">
        <v>38</v>
      </c>
      <c r="AQ152" s="235" t="s">
        <v>38</v>
      </c>
      <c r="AR152" s="235" t="s">
        <v>38</v>
      </c>
      <c r="AS152" s="235" t="s">
        <v>38</v>
      </c>
      <c r="AT152" s="235" t="s">
        <v>38</v>
      </c>
      <c r="AU152" s="239" t="s">
        <v>1331</v>
      </c>
    </row>
    <row r="153" spans="1:47" customFormat="1" ht="93.75" hidden="1" customHeight="1" x14ac:dyDescent="0.35">
      <c r="A153" s="235">
        <v>4</v>
      </c>
      <c r="B153" s="239" t="s">
        <v>0</v>
      </c>
      <c r="C153" s="235" t="s">
        <v>1332</v>
      </c>
      <c r="D153" s="235" t="s">
        <v>1333</v>
      </c>
      <c r="E153" s="133">
        <v>1020718764</v>
      </c>
      <c r="F153" s="235" t="s">
        <v>49</v>
      </c>
      <c r="G153" s="235" t="s">
        <v>414</v>
      </c>
      <c r="H153" s="235" t="s">
        <v>142</v>
      </c>
      <c r="I153" s="235" t="s">
        <v>142</v>
      </c>
      <c r="J153" s="235" t="s">
        <v>142</v>
      </c>
      <c r="K153" s="235" t="s">
        <v>142</v>
      </c>
      <c r="L153" s="235" t="s">
        <v>142</v>
      </c>
      <c r="M153" s="239" t="s">
        <v>1334</v>
      </c>
      <c r="N153" s="239" t="s">
        <v>1335</v>
      </c>
      <c r="O153" s="235" t="s">
        <v>1336</v>
      </c>
      <c r="P153" s="235" t="s">
        <v>142</v>
      </c>
      <c r="Q153" s="235" t="s">
        <v>57</v>
      </c>
      <c r="R153" s="235" t="s">
        <v>1337</v>
      </c>
      <c r="S153" s="239" t="s">
        <v>1338</v>
      </c>
      <c r="T153" s="239" t="s">
        <v>758</v>
      </c>
      <c r="U153" s="246">
        <v>86666667</v>
      </c>
      <c r="V153" s="242">
        <v>1</v>
      </c>
      <c r="W153" s="235" t="s">
        <v>142</v>
      </c>
      <c r="X153" s="235" t="s">
        <v>142</v>
      </c>
      <c r="Y153" s="239" t="s">
        <v>142</v>
      </c>
      <c r="Z153" s="242" t="s">
        <v>142</v>
      </c>
      <c r="AA153" s="235">
        <v>185125</v>
      </c>
      <c r="AB153" s="235" t="s">
        <v>142</v>
      </c>
      <c r="AC153" s="235" t="s">
        <v>142</v>
      </c>
      <c r="AD153" s="235"/>
      <c r="AE153" s="243">
        <v>10000000</v>
      </c>
      <c r="AF153" s="240" t="s">
        <v>1339</v>
      </c>
      <c r="AG153" s="235" t="s">
        <v>489</v>
      </c>
      <c r="AH153" s="235">
        <v>133</v>
      </c>
      <c r="AI153" s="235" t="s">
        <v>1340</v>
      </c>
      <c r="AJ153" s="244" t="s">
        <v>1341</v>
      </c>
      <c r="AK153" s="235">
        <v>3108540051</v>
      </c>
      <c r="AL153" s="240" t="s">
        <v>1342</v>
      </c>
      <c r="AM153" s="235" t="s">
        <v>66</v>
      </c>
      <c r="AN153" s="235" t="s">
        <v>142</v>
      </c>
      <c r="AO153" s="235" t="s">
        <v>142</v>
      </c>
      <c r="AP153" s="235" t="s">
        <v>142</v>
      </c>
      <c r="AQ153" s="235" t="s">
        <v>142</v>
      </c>
      <c r="AR153" s="235" t="s">
        <v>142</v>
      </c>
      <c r="AS153" s="235" t="s">
        <v>142</v>
      </c>
      <c r="AT153" s="235" t="s">
        <v>142</v>
      </c>
      <c r="AU153" s="247" t="s">
        <v>1343</v>
      </c>
    </row>
    <row r="154" spans="1:47" customFormat="1" ht="66.75" hidden="1" customHeight="1" x14ac:dyDescent="0.35">
      <c r="A154" s="235">
        <v>5</v>
      </c>
      <c r="B154" s="239" t="s">
        <v>0</v>
      </c>
      <c r="C154" s="235" t="s">
        <v>1344</v>
      </c>
      <c r="D154" s="235" t="s">
        <v>1345</v>
      </c>
      <c r="E154" s="133">
        <v>79434253</v>
      </c>
      <c r="F154" s="235" t="s">
        <v>1346</v>
      </c>
      <c r="G154" s="235" t="s">
        <v>1347</v>
      </c>
      <c r="H154" s="235" t="s">
        <v>142</v>
      </c>
      <c r="I154" s="235" t="s">
        <v>142</v>
      </c>
      <c r="J154" s="235" t="s">
        <v>142</v>
      </c>
      <c r="K154" s="235" t="s">
        <v>142</v>
      </c>
      <c r="L154" s="235" t="s">
        <v>142</v>
      </c>
      <c r="M154" s="234" t="s">
        <v>1348</v>
      </c>
      <c r="N154" s="236" t="s">
        <v>1349</v>
      </c>
      <c r="O154" s="234" t="s">
        <v>1350</v>
      </c>
      <c r="P154" s="234" t="s">
        <v>1351</v>
      </c>
      <c r="Q154" s="234" t="s">
        <v>1352</v>
      </c>
      <c r="R154" s="234" t="s">
        <v>1353</v>
      </c>
      <c r="S154" s="237" t="s">
        <v>1354</v>
      </c>
      <c r="T154" s="234" t="s">
        <v>1355</v>
      </c>
      <c r="U154" s="234" t="s">
        <v>1356</v>
      </c>
      <c r="V154" s="238">
        <v>1</v>
      </c>
      <c r="W154" s="235" t="s">
        <v>142</v>
      </c>
      <c r="X154" s="235" t="s">
        <v>142</v>
      </c>
      <c r="Y154" s="239" t="s">
        <v>142</v>
      </c>
      <c r="Z154" s="235" t="s">
        <v>142</v>
      </c>
      <c r="AA154" s="235">
        <v>184625</v>
      </c>
      <c r="AB154" s="239" t="s">
        <v>142</v>
      </c>
      <c r="AC154" s="242" t="s">
        <v>142</v>
      </c>
      <c r="AD154" s="242"/>
      <c r="AE154" s="240" t="s">
        <v>1339</v>
      </c>
      <c r="AF154" s="240" t="s">
        <v>1339</v>
      </c>
      <c r="AG154" s="236" t="s">
        <v>1357</v>
      </c>
      <c r="AH154" s="234"/>
      <c r="AI154" s="234" t="s">
        <v>1358</v>
      </c>
      <c r="AJ154" s="248" t="s">
        <v>1359</v>
      </c>
      <c r="AK154" s="234">
        <v>3103423504</v>
      </c>
      <c r="AL154" s="234" t="s">
        <v>1360</v>
      </c>
      <c r="AM154" s="234" t="s">
        <v>1230</v>
      </c>
      <c r="AN154" s="235" t="s">
        <v>142</v>
      </c>
      <c r="AO154" s="235" t="s">
        <v>38</v>
      </c>
      <c r="AP154" s="235" t="s">
        <v>38</v>
      </c>
      <c r="AQ154" s="235" t="s">
        <v>38</v>
      </c>
      <c r="AR154" s="235" t="s">
        <v>38</v>
      </c>
      <c r="AS154" s="235" t="s">
        <v>38</v>
      </c>
      <c r="AT154" s="235" t="s">
        <v>38</v>
      </c>
      <c r="AU154" s="249" t="s">
        <v>1361</v>
      </c>
    </row>
    <row r="155" spans="1:47" customFormat="1" ht="116" hidden="1" x14ac:dyDescent="0.35">
      <c r="A155" s="235">
        <v>6</v>
      </c>
      <c r="B155" s="239" t="s">
        <v>1362</v>
      </c>
      <c r="C155" s="239" t="s">
        <v>545</v>
      </c>
      <c r="D155" s="239" t="s">
        <v>1363</v>
      </c>
      <c r="E155" s="133">
        <v>52425995</v>
      </c>
      <c r="F155" s="239" t="s">
        <v>30</v>
      </c>
      <c r="G155" s="239" t="s">
        <v>31</v>
      </c>
      <c r="H155" s="239" t="s">
        <v>32</v>
      </c>
      <c r="I155" s="239" t="s">
        <v>50</v>
      </c>
      <c r="J155" s="239" t="s">
        <v>62</v>
      </c>
      <c r="K155" s="239">
        <v>2028</v>
      </c>
      <c r="L155" s="239">
        <v>13</v>
      </c>
      <c r="M155" s="239" t="s">
        <v>35</v>
      </c>
      <c r="N155" s="310" t="s">
        <v>142</v>
      </c>
      <c r="O155" s="239" t="s">
        <v>368</v>
      </c>
      <c r="P155" s="310" t="s">
        <v>142</v>
      </c>
      <c r="Q155" s="310" t="s">
        <v>142</v>
      </c>
      <c r="R155" s="310" t="s">
        <v>142</v>
      </c>
      <c r="S155" s="310" t="s">
        <v>142</v>
      </c>
      <c r="T155" s="310" t="s">
        <v>142</v>
      </c>
      <c r="U155" s="310" t="s">
        <v>142</v>
      </c>
      <c r="V155" s="310" t="s">
        <v>142</v>
      </c>
      <c r="W155" s="310" t="s">
        <v>142</v>
      </c>
      <c r="X155" s="310" t="s">
        <v>142</v>
      </c>
      <c r="Y155" s="310" t="s">
        <v>142</v>
      </c>
      <c r="Z155" s="310" t="s">
        <v>142</v>
      </c>
      <c r="AA155" s="310" t="s">
        <v>142</v>
      </c>
      <c r="AB155" s="310" t="s">
        <v>142</v>
      </c>
      <c r="AC155" s="310" t="s">
        <v>142</v>
      </c>
      <c r="AD155" s="310" t="s">
        <v>142</v>
      </c>
      <c r="AE155" s="310" t="s">
        <v>142</v>
      </c>
      <c r="AF155" s="310" t="s">
        <v>142</v>
      </c>
      <c r="AG155" s="310" t="s">
        <v>142</v>
      </c>
      <c r="AH155" s="239" t="s">
        <v>127</v>
      </c>
      <c r="AI155" s="239">
        <v>85</v>
      </c>
      <c r="AJ155" s="250" t="s">
        <v>369</v>
      </c>
      <c r="AK155" s="239">
        <v>3112275071</v>
      </c>
      <c r="AL155" s="239" t="s">
        <v>370</v>
      </c>
      <c r="AM155" s="239" t="s">
        <v>96</v>
      </c>
      <c r="AN155" s="239" t="s">
        <v>142</v>
      </c>
      <c r="AO155" s="329" t="s">
        <v>371</v>
      </c>
      <c r="AP155" s="329">
        <v>1</v>
      </c>
      <c r="AQ155" s="329" t="s">
        <v>372</v>
      </c>
      <c r="AR155" s="235" t="s">
        <v>44</v>
      </c>
      <c r="AS155" s="239" t="s">
        <v>373</v>
      </c>
      <c r="AT155" s="239" t="s">
        <v>1364</v>
      </c>
      <c r="AU155" s="328" t="s">
        <v>375</v>
      </c>
    </row>
    <row r="156" spans="1:47" customFormat="1" ht="30.65" hidden="1" customHeight="1" x14ac:dyDescent="0.35">
      <c r="A156" s="235">
        <v>7</v>
      </c>
      <c r="B156" s="239" t="s">
        <v>0</v>
      </c>
      <c r="C156" s="252" t="s">
        <v>1365</v>
      </c>
      <c r="D156" s="252" t="s">
        <v>1366</v>
      </c>
      <c r="E156" s="133">
        <v>52733310</v>
      </c>
      <c r="F156" s="252" t="s">
        <v>49</v>
      </c>
      <c r="G156" s="252" t="s">
        <v>414</v>
      </c>
      <c r="H156" s="251" t="s">
        <v>142</v>
      </c>
      <c r="I156" s="251" t="s">
        <v>142</v>
      </c>
      <c r="J156" s="251" t="s">
        <v>142</v>
      </c>
      <c r="K156" s="251" t="s">
        <v>142</v>
      </c>
      <c r="L156" s="251" t="s">
        <v>142</v>
      </c>
      <c r="M156" s="251" t="s">
        <v>1367</v>
      </c>
      <c r="N156" s="251" t="s">
        <v>142</v>
      </c>
      <c r="O156" s="251" t="s">
        <v>142</v>
      </c>
      <c r="P156" s="251" t="s">
        <v>142</v>
      </c>
      <c r="Q156" s="251" t="s">
        <v>57</v>
      </c>
      <c r="R156" s="251" t="s">
        <v>1368</v>
      </c>
      <c r="S156" s="251" t="s">
        <v>1369</v>
      </c>
      <c r="T156" s="251" t="s">
        <v>1370</v>
      </c>
      <c r="U156" s="251">
        <v>449800</v>
      </c>
      <c r="V156" s="253">
        <v>0.01</v>
      </c>
      <c r="W156" s="251">
        <v>44530200</v>
      </c>
      <c r="X156" s="253">
        <v>0.99</v>
      </c>
      <c r="Y156" s="251" t="s">
        <v>142</v>
      </c>
      <c r="Z156" s="251" t="s">
        <v>142</v>
      </c>
      <c r="AA156" s="251">
        <v>16725</v>
      </c>
      <c r="AB156" s="251">
        <v>16625</v>
      </c>
      <c r="AC156" s="251" t="s">
        <v>142</v>
      </c>
      <c r="AD156" s="251"/>
      <c r="AE156" s="254">
        <v>3900000</v>
      </c>
      <c r="AF156" s="251" t="s">
        <v>488</v>
      </c>
      <c r="AG156" s="251" t="s">
        <v>489</v>
      </c>
      <c r="AH156" s="251">
        <v>216</v>
      </c>
      <c r="AI156" s="251" t="s">
        <v>1371</v>
      </c>
      <c r="AJ156" s="255" t="s">
        <v>1372</v>
      </c>
      <c r="AK156" s="251">
        <v>3118596866</v>
      </c>
      <c r="AL156" s="251" t="s">
        <v>1373</v>
      </c>
      <c r="AM156" s="251" t="s">
        <v>40</v>
      </c>
      <c r="AN156" s="256" t="s">
        <v>142</v>
      </c>
      <c r="AO156" s="256" t="s">
        <v>142</v>
      </c>
      <c r="AP156" s="256" t="s">
        <v>142</v>
      </c>
      <c r="AQ156" s="256" t="s">
        <v>142</v>
      </c>
      <c r="AR156" s="256" t="s">
        <v>142</v>
      </c>
      <c r="AS156" s="256" t="s">
        <v>142</v>
      </c>
      <c r="AT156" s="256" t="s">
        <v>142</v>
      </c>
      <c r="AU156" s="257" t="s">
        <v>1374</v>
      </c>
    </row>
    <row r="157" spans="1:47" s="239" customFormat="1" ht="155.25" hidden="1" customHeight="1" x14ac:dyDescent="0.35">
      <c r="A157" s="235">
        <v>8</v>
      </c>
      <c r="B157" s="239" t="s">
        <v>0</v>
      </c>
      <c r="C157" s="239" t="s">
        <v>1375</v>
      </c>
      <c r="D157" s="239" t="s">
        <v>1376</v>
      </c>
      <c r="E157" s="133">
        <v>53013363</v>
      </c>
      <c r="F157" s="239" t="s">
        <v>49</v>
      </c>
      <c r="G157" s="239" t="s">
        <v>414</v>
      </c>
      <c r="H157" s="239" t="s">
        <v>142</v>
      </c>
      <c r="I157" s="239" t="s">
        <v>142</v>
      </c>
      <c r="J157" s="239" t="s">
        <v>142</v>
      </c>
      <c r="K157" s="239" t="s">
        <v>142</v>
      </c>
      <c r="L157" s="239" t="s">
        <v>142</v>
      </c>
      <c r="M157" s="239" t="s">
        <v>338</v>
      </c>
      <c r="N157" s="239" t="s">
        <v>1377</v>
      </c>
      <c r="O157" s="239" t="s">
        <v>1378</v>
      </c>
      <c r="P157" s="239" t="s">
        <v>142</v>
      </c>
      <c r="Q157" s="239" t="s">
        <v>57</v>
      </c>
      <c r="R157" s="239" t="s">
        <v>1379</v>
      </c>
      <c r="S157" s="241" t="s">
        <v>1380</v>
      </c>
      <c r="T157" s="239" t="s">
        <v>1381</v>
      </c>
      <c r="U157" s="239">
        <v>929333</v>
      </c>
      <c r="V157" s="242">
        <v>0.01</v>
      </c>
      <c r="W157" s="239" t="s">
        <v>1351</v>
      </c>
      <c r="X157" s="239" t="s">
        <v>1351</v>
      </c>
      <c r="Y157" s="239">
        <v>92004000</v>
      </c>
      <c r="Z157" s="242">
        <v>0.99</v>
      </c>
      <c r="AA157" s="239">
        <v>98225</v>
      </c>
      <c r="AB157" s="239" t="s">
        <v>142</v>
      </c>
      <c r="AC157" s="239">
        <v>32625</v>
      </c>
    </row>
    <row r="160" spans="1:47" x14ac:dyDescent="0.35">
      <c r="N160" s="258"/>
    </row>
  </sheetData>
  <autoFilter ref="A2:AV157" xr:uid="{F578AE62-5A87-4BE1-B070-9B9E878FC102}">
    <filterColumn colId="1">
      <filters>
        <filter val="GRUPO DE TESORERÍA"/>
        <filter val="GRUPO PRESUPUESTO"/>
      </filters>
    </filterColumn>
  </autoFilter>
  <mergeCells count="1">
    <mergeCell ref="A1:AU1"/>
  </mergeCells>
  <hyperlinks>
    <hyperlink ref="AJ3" r:id="rId1" xr:uid="{175C436B-4CCE-4CEB-8582-0DE0CC82EDF6}"/>
    <hyperlink ref="AJ5" r:id="rId2" xr:uid="{E95A556E-B97F-423B-8E56-4CE2DAAD8FEA}"/>
    <hyperlink ref="AJ6" r:id="rId3" xr:uid="{1C76B1A6-DCA7-46A7-84D5-AB1080C53097}"/>
    <hyperlink ref="AJ4" r:id="rId4" xr:uid="{776CED98-E3FB-4D5C-B42C-1C6255ADBDB8}"/>
    <hyperlink ref="AJ8" r:id="rId5" xr:uid="{3B237534-0F7E-41C5-9394-0490BBE90338}"/>
    <hyperlink ref="AJ9" r:id="rId6" xr:uid="{55AA2E21-ED59-40B3-928B-A263480EE3CB}"/>
    <hyperlink ref="AJ7" r:id="rId7" xr:uid="{99A4B795-6C81-40DB-B194-460B8F84F60A}"/>
    <hyperlink ref="AJ14" r:id="rId8" xr:uid="{BD45E645-C080-4731-AC87-6FB7D8E542E9}"/>
    <hyperlink ref="AJ10" r:id="rId9" xr:uid="{BF769804-4FEB-4A02-997E-EE62AB500009}"/>
    <hyperlink ref="AJ11" r:id="rId10" display="mailto:javierm110@hotmail.com" xr:uid="{A0FDDB9A-B011-4FA1-A449-90240D8D63A2}"/>
    <hyperlink ref="AJ26" r:id="rId11" xr:uid="{373BABEC-22AB-4DC0-BD3A-6E3F679C1202}"/>
    <hyperlink ref="AJ21" r:id="rId12" xr:uid="{92144B88-6A72-4962-BCF0-624270523B2E}"/>
    <hyperlink ref="AJ19" r:id="rId13" xr:uid="{4807A5C4-3728-485E-9F8F-1D30C534D8D4}"/>
    <hyperlink ref="AJ25" r:id="rId14" xr:uid="{144A5E87-5293-41BC-90AB-CA9DD6B55C96}"/>
    <hyperlink ref="AJ20" r:id="rId15" xr:uid="{A8D2E22F-6C2D-452F-86AC-875B5782023D}"/>
    <hyperlink ref="AJ24" r:id="rId16" xr:uid="{203EF901-FAF0-48E4-8C33-DCCB219D0C33}"/>
    <hyperlink ref="AJ18" r:id="rId17" xr:uid="{B59AEB39-162D-43A3-9BD2-1B69F7CCE0DA}"/>
    <hyperlink ref="AJ22" r:id="rId18" xr:uid="{69E45C63-14C0-4743-9A88-31CB3F363258}"/>
    <hyperlink ref="AJ23" r:id="rId19" xr:uid="{51599BAB-369D-4F29-A9BE-8867006D30CF}"/>
    <hyperlink ref="AJ31" r:id="rId20" xr:uid="{FC2B26A0-1E50-441E-A112-D2A187552A8C}"/>
    <hyperlink ref="AJ37" r:id="rId21" xr:uid="{2CEFA211-9F24-410C-B8F0-65761E44FE91}"/>
    <hyperlink ref="AJ33" r:id="rId22" xr:uid="{F8DD4CE0-D4CA-4E36-96DD-9B50654958AD}"/>
    <hyperlink ref="AJ34" r:id="rId23" xr:uid="{E5295C8E-B308-42FF-98B2-F48483ABFBCB}"/>
    <hyperlink ref="AJ28" r:id="rId24" xr:uid="{9316C681-58C8-4A24-A649-357D251D1D47}"/>
    <hyperlink ref="AJ27" r:id="rId25" xr:uid="{9A964E2F-03C0-4CFC-9C8D-F2EDEF47B432}"/>
    <hyperlink ref="AJ32" r:id="rId26" xr:uid="{7686C206-C780-4F32-9D3B-65ED761726E1}"/>
    <hyperlink ref="AJ36" r:id="rId27" xr:uid="{8D702059-4D65-4CCD-BABB-3893F345C9B3}"/>
    <hyperlink ref="AJ38" r:id="rId28" xr:uid="{1A6B67E6-D3C0-46FC-864C-CA13C2C787AD}"/>
    <hyperlink ref="AJ35" r:id="rId29" xr:uid="{3B03AEBE-3550-43A3-8293-888C3395BA29}"/>
    <hyperlink ref="AJ44" r:id="rId30" xr:uid="{049D2353-BC4E-4858-8626-3B759B50A087}"/>
    <hyperlink ref="AJ43" r:id="rId31" xr:uid="{BE50FCFF-CC8C-46C2-9508-E6B29894501A}"/>
    <hyperlink ref="AJ42" r:id="rId32" xr:uid="{CEA7F6B6-E023-4060-9D62-A74442A8F654}"/>
    <hyperlink ref="AJ45" r:id="rId33" xr:uid="{A61BC2D9-0E7D-478A-B13D-A99505D2BCCB}"/>
    <hyperlink ref="AJ47" r:id="rId34" xr:uid="{BEA11B32-FD2C-4F32-82D4-7F01903A64F4}"/>
    <hyperlink ref="AJ48" r:id="rId35" xr:uid="{E7D73114-5230-4951-BC59-2393792C1FD7}"/>
    <hyperlink ref="AJ46" r:id="rId36" xr:uid="{60B2144B-16F5-49A4-B7F8-531C7473B351}"/>
    <hyperlink ref="AJ74" r:id="rId37" xr:uid="{9FF1CA93-D017-4BB3-B62B-24E367B6FAD5}"/>
    <hyperlink ref="AJ75" r:id="rId38" xr:uid="{67F7FF16-3918-4FDD-B856-4C0A186412D5}"/>
    <hyperlink ref="AJ79" r:id="rId39" xr:uid="{215391ED-79BB-4586-9C2C-82111694B34A}"/>
    <hyperlink ref="AJ83" r:id="rId40" xr:uid="{3BED0F34-C73F-4C5D-8BD5-4F78E578C6E9}"/>
    <hyperlink ref="AJ85" r:id="rId41" xr:uid="{69CA3B80-F28F-4DD5-B68A-7FFF557F8966}"/>
    <hyperlink ref="AJ86" r:id="rId42" xr:uid="{27B40DE2-F74F-4547-907A-496DDBAE81A7}"/>
    <hyperlink ref="AJ87" r:id="rId43" xr:uid="{1E99F6A4-1BED-445C-A1CB-4E82989FCAD6}"/>
    <hyperlink ref="AJ88" r:id="rId44" xr:uid="{E8982F4D-62FF-408A-B442-E937D764E9F2}"/>
    <hyperlink ref="AJ89" r:id="rId45" xr:uid="{15D2F050-1694-46B1-A891-61FF83E6F4CB}"/>
    <hyperlink ref="AJ90" r:id="rId46" xr:uid="{3A5FCBAA-E3D7-4677-A46F-7E2450AAF6BB}"/>
    <hyperlink ref="AJ91" r:id="rId47" xr:uid="{03313988-5C2C-47F4-9D0F-83F2E53F3FDF}"/>
    <hyperlink ref="AJ92" r:id="rId48" xr:uid="{76954FFE-E0EF-4A0B-9225-033E330ED236}"/>
    <hyperlink ref="AJ93" r:id="rId49" xr:uid="{B2277378-39D0-4724-89A0-135B3DBA29EE}"/>
    <hyperlink ref="AJ94" r:id="rId50" xr:uid="{21C1FD77-66B1-4888-B57F-725C36C74DF7}"/>
    <hyperlink ref="AJ95" r:id="rId51" xr:uid="{BA94E66F-136A-4095-920E-0A1D29285465}"/>
    <hyperlink ref="AJ97" r:id="rId52" xr:uid="{F09C3318-E495-405C-BE24-5128CD444AE3}"/>
    <hyperlink ref="AJ98" r:id="rId53" xr:uid="{C27E3340-1C74-401F-9E5B-252A0C9499B6}"/>
    <hyperlink ref="AJ50" r:id="rId54" xr:uid="{21C2CA55-0E45-4FC3-9E26-D219BFCB6B11}"/>
    <hyperlink ref="AJ51" r:id="rId55" xr:uid="{8D619442-9C59-4D19-96D9-DA7DC4FAAD9F}"/>
    <hyperlink ref="AJ52" r:id="rId56" xr:uid="{30654933-5D32-4A8C-BC11-A8DCA0CDEB33}"/>
    <hyperlink ref="AJ53" r:id="rId57" xr:uid="{5D095BDD-D677-4971-BEFA-322ECA4096E8}"/>
    <hyperlink ref="AJ54" r:id="rId58" xr:uid="{ED123F31-5DCE-4BB9-8D2F-081E46BBAAF8}"/>
    <hyperlink ref="AJ55" r:id="rId59" xr:uid="{E9DF0074-A923-4C50-8482-C90BF7223396}"/>
    <hyperlink ref="AJ56" r:id="rId60" xr:uid="{D3A5CB40-C693-4418-AF6D-8134C7E82154}"/>
    <hyperlink ref="AJ57" r:id="rId61" xr:uid="{FE7AA801-E299-4950-9798-8213CBEAAA8A}"/>
    <hyperlink ref="AJ58" r:id="rId62" xr:uid="{38AEF651-37DB-482F-9DAF-22D42E513729}"/>
    <hyperlink ref="AJ59" r:id="rId63" xr:uid="{18D6D972-BAF9-4554-8184-9FBA9B7EEBCB}"/>
    <hyperlink ref="AJ60" r:id="rId64" xr:uid="{75B1C08A-9F3C-4E78-8DA4-8565084F13C0}"/>
    <hyperlink ref="AJ61" r:id="rId65" xr:uid="{500552DD-ADFA-4744-B324-77780F3AAAA5}"/>
    <hyperlink ref="AJ62" r:id="rId66" xr:uid="{541B4EC0-7206-4306-963C-7E3A5FCA2AFD}"/>
    <hyperlink ref="AJ63" r:id="rId67" xr:uid="{E733F186-9E9D-4D24-BD79-90C7C77B1EED}"/>
    <hyperlink ref="AJ64" r:id="rId68" xr:uid="{26AFE667-3C62-4662-A139-D36D8C2023BD}"/>
    <hyperlink ref="AJ65" r:id="rId69" xr:uid="{657296D9-5055-4821-A8FE-D9968B183A47}"/>
    <hyperlink ref="AJ68" r:id="rId70" xr:uid="{998BB275-AA96-4B18-958E-756DBB53E74A}"/>
    <hyperlink ref="AJ69" r:id="rId71" xr:uid="{64610BCA-3887-4807-BB9A-B5822285EAF5}"/>
    <hyperlink ref="AJ70" r:id="rId72" xr:uid="{20924386-03A9-4BC4-A1CF-146801C803BD}"/>
    <hyperlink ref="AJ71" r:id="rId73" xr:uid="{C45AB6BE-A1C1-4FC5-B335-F97A38E76A7F}"/>
    <hyperlink ref="AJ72" r:id="rId74" xr:uid="{1652DB0D-D305-4420-B669-C269C8482EB6}"/>
    <hyperlink ref="AJ80" r:id="rId75" xr:uid="{63EC44FC-C8C8-470C-8593-E86AA020B56A}"/>
    <hyperlink ref="AJ66" r:id="rId76" xr:uid="{2EFFCB20-2AD1-4775-B1A0-A8929CAFF12D}"/>
    <hyperlink ref="AJ67" r:id="rId77" xr:uid="{E5C37F72-64B7-49C3-B93C-5FA8BBAA18A9}"/>
    <hyperlink ref="AJ100" r:id="rId78" xr:uid="{69984B50-DBAA-4CA2-AE27-7D72DA64AD90}"/>
    <hyperlink ref="AJ102" r:id="rId79" xr:uid="{AC0FDCE0-FC5B-4AD1-A97F-07946E78096C}"/>
    <hyperlink ref="AJ107" r:id="rId80" xr:uid="{30A8140F-84A4-4F56-94CD-4EE9725470D6}"/>
    <hyperlink ref="AJ151" r:id="rId81" xr:uid="{783C1954-7FA8-4982-9782-1768E4159B86}"/>
    <hyperlink ref="AJ152" r:id="rId82" xr:uid="{3D03C88D-6969-4F96-A0EA-F609926D2EE9}"/>
    <hyperlink ref="AJ153" r:id="rId83" xr:uid="{931EF5FB-317E-4A5A-A564-04EE2A4AEEDB}"/>
    <hyperlink ref="AJ155" r:id="rId84" xr:uid="{8F8460AE-F6EF-4A64-8ED9-C1CF7C7110FB}"/>
    <hyperlink ref="AJ154" r:id="rId85" xr:uid="{FBE9BA83-0ED9-4453-8D3F-947AC3EF1257}"/>
    <hyperlink ref="AJ156" r:id="rId86" xr:uid="{352B3560-D3F2-4EA1-A406-9D4DC712B870}"/>
    <hyperlink ref="AJ150" r:id="rId87" xr:uid="{12015E41-229B-47BD-B418-990B53CC833B}"/>
  </hyperlinks>
  <pageMargins left="0.7" right="0.7" top="0.75" bottom="0.75" header="0.3" footer="0.3"/>
  <pageSetup paperSize="9" orientation="portrait" r:id="rId88"/>
  <legacyDrawing r:id="rId8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D6616-3453-4FBA-AB6B-7885F07EA46F}">
  <sheetPr filterMode="1"/>
  <dimension ref="A1:AI128"/>
  <sheetViews>
    <sheetView zoomScale="50" zoomScaleNormal="50" workbookViewId="0">
      <pane ySplit="2" topLeftCell="A93" activePane="bottomLeft" state="frozen"/>
      <selection pane="bottomLeft" activeCell="AD93" sqref="AD93"/>
    </sheetView>
  </sheetViews>
  <sheetFormatPr baseColWidth="10" defaultColWidth="11.453125" defaultRowHeight="14.5" x14ac:dyDescent="0.35"/>
  <cols>
    <col min="1" max="1" width="6.1796875" style="443" customWidth="1"/>
    <col min="2" max="2" width="32.54296875" style="444" customWidth="1"/>
    <col min="3" max="3" width="35.26953125" style="444" customWidth="1"/>
    <col min="4" max="4" width="31.453125" style="445" customWidth="1"/>
    <col min="5" max="5" width="18.81640625" style="444" customWidth="1"/>
    <col min="6" max="6" width="26.1796875" style="444" customWidth="1"/>
    <col min="7" max="7" width="32.36328125" style="444" customWidth="1"/>
    <col min="8" max="8" width="23.90625" style="444" customWidth="1"/>
    <col min="9" max="9" width="17.26953125" style="444" customWidth="1"/>
    <col min="10" max="11" width="13.54296875" style="426" hidden="1" customWidth="1"/>
    <col min="12" max="12" width="20.81640625" style="444" customWidth="1"/>
    <col min="13" max="13" width="50.6328125" style="476" customWidth="1"/>
    <col min="14" max="14" width="27" style="444" customWidth="1"/>
    <col min="15" max="15" width="20.1796875" style="566" hidden="1" customWidth="1"/>
    <col min="16" max="16" width="20.1796875" style="567" hidden="1" customWidth="1"/>
    <col min="17" max="17" width="16" style="568" hidden="1" customWidth="1"/>
    <col min="18" max="18" width="16" style="567" hidden="1" customWidth="1"/>
    <col min="19" max="19" width="16" style="569" hidden="1" customWidth="1"/>
    <col min="20" max="20" width="16" style="567" hidden="1" customWidth="1"/>
    <col min="21" max="21" width="17.453125" style="511" hidden="1" customWidth="1"/>
    <col min="22" max="22" width="19.453125" style="511" hidden="1" customWidth="1"/>
    <col min="23" max="23" width="16" style="511" hidden="1" customWidth="1"/>
    <col min="24" max="24" width="16.81640625" style="511" hidden="1" customWidth="1"/>
    <col min="25" max="25" width="16.453125" style="711" customWidth="1"/>
    <col min="26" max="27" width="16.453125" style="444" customWidth="1"/>
    <col min="28" max="29" width="13.81640625" style="444" customWidth="1"/>
    <col min="30" max="30" width="29.54296875" style="444" customWidth="1"/>
    <col min="31" max="31" width="14.1796875" style="444" bestFit="1" customWidth="1"/>
    <col min="32" max="32" width="14.54296875" style="446" customWidth="1"/>
    <col min="33" max="33" width="11.81640625" style="444" customWidth="1"/>
    <col min="34" max="34" width="23.1796875" style="444" customWidth="1"/>
    <col min="35" max="35" width="83.54296875" style="447" customWidth="1"/>
    <col min="36" max="16384" width="11.453125" style="426"/>
  </cols>
  <sheetData>
    <row r="1" spans="1:35" ht="38.5" customHeight="1" x14ac:dyDescent="0.35">
      <c r="A1" s="811" t="s">
        <v>0</v>
      </c>
      <c r="B1" s="811"/>
      <c r="C1" s="811"/>
      <c r="D1" s="811"/>
      <c r="E1" s="811"/>
      <c r="F1" s="811"/>
      <c r="G1" s="811"/>
      <c r="H1" s="811"/>
      <c r="I1" s="811"/>
      <c r="J1" s="811"/>
      <c r="K1" s="811"/>
      <c r="L1" s="811"/>
      <c r="M1" s="811"/>
      <c r="N1" s="811"/>
      <c r="O1" s="811"/>
      <c r="P1" s="811"/>
      <c r="Q1" s="811"/>
      <c r="R1" s="811"/>
      <c r="S1" s="811"/>
      <c r="T1" s="811"/>
      <c r="U1" s="811"/>
      <c r="V1" s="811"/>
      <c r="W1" s="811"/>
      <c r="X1" s="811"/>
      <c r="Y1" s="812"/>
      <c r="Z1" s="811"/>
      <c r="AA1" s="811"/>
      <c r="AB1" s="811"/>
      <c r="AC1" s="811"/>
      <c r="AD1" s="811"/>
      <c r="AE1" s="811"/>
      <c r="AF1" s="813"/>
      <c r="AG1" s="811"/>
      <c r="AH1" s="811"/>
      <c r="AI1" s="799"/>
    </row>
    <row r="2" spans="1:35" ht="58" x14ac:dyDescent="0.35">
      <c r="A2" s="458" t="s">
        <v>1</v>
      </c>
      <c r="B2" s="458" t="s">
        <v>2</v>
      </c>
      <c r="C2" s="458" t="s">
        <v>1382</v>
      </c>
      <c r="D2" s="459" t="s">
        <v>4</v>
      </c>
      <c r="E2" s="458" t="s">
        <v>5</v>
      </c>
      <c r="F2" s="458" t="s">
        <v>6</v>
      </c>
      <c r="G2" s="460" t="s">
        <v>12</v>
      </c>
      <c r="H2" s="460" t="s">
        <v>13</v>
      </c>
      <c r="I2" s="460" t="s">
        <v>14</v>
      </c>
      <c r="J2" s="460" t="s">
        <v>15</v>
      </c>
      <c r="K2" s="460" t="s">
        <v>386</v>
      </c>
      <c r="L2" s="460" t="s">
        <v>387</v>
      </c>
      <c r="M2" s="460" t="s">
        <v>388</v>
      </c>
      <c r="N2" s="461" t="s">
        <v>389</v>
      </c>
      <c r="O2" s="462" t="s">
        <v>390</v>
      </c>
      <c r="P2" s="463" t="s">
        <v>391</v>
      </c>
      <c r="Q2" s="464" t="s">
        <v>392</v>
      </c>
      <c r="R2" s="465" t="s">
        <v>393</v>
      </c>
      <c r="S2" s="466" t="s">
        <v>394</v>
      </c>
      <c r="T2" s="467" t="s">
        <v>395</v>
      </c>
      <c r="U2" s="596" t="s">
        <v>396</v>
      </c>
      <c r="V2" s="468" t="s">
        <v>397</v>
      </c>
      <c r="W2" s="469" t="s">
        <v>398</v>
      </c>
      <c r="X2" s="461" t="s">
        <v>399</v>
      </c>
      <c r="Y2" s="708" t="s">
        <v>1383</v>
      </c>
      <c r="Z2" s="460" t="s">
        <v>1384</v>
      </c>
      <c r="AA2" s="460" t="s">
        <v>402</v>
      </c>
      <c r="AB2" s="460" t="s">
        <v>403</v>
      </c>
      <c r="AC2" s="460" t="s">
        <v>404</v>
      </c>
      <c r="AD2" s="458" t="s">
        <v>16</v>
      </c>
      <c r="AE2" s="458" t="s">
        <v>17</v>
      </c>
      <c r="AF2" s="207" t="s">
        <v>18</v>
      </c>
      <c r="AG2" s="458" t="s">
        <v>19</v>
      </c>
      <c r="AH2" s="458" t="s">
        <v>20</v>
      </c>
      <c r="AI2" s="458" t="s">
        <v>27</v>
      </c>
    </row>
    <row r="3" spans="1:35" ht="68.5" hidden="1" customHeight="1" x14ac:dyDescent="0.35">
      <c r="A3" s="232">
        <v>1</v>
      </c>
      <c r="B3" s="232" t="s">
        <v>28</v>
      </c>
      <c r="C3" s="653" t="s">
        <v>1385</v>
      </c>
      <c r="D3" s="434">
        <v>52445430</v>
      </c>
      <c r="E3" s="232" t="s">
        <v>49</v>
      </c>
      <c r="F3" s="232" t="s">
        <v>414</v>
      </c>
      <c r="G3" s="232" t="s">
        <v>63</v>
      </c>
      <c r="H3" s="232" t="s">
        <v>415</v>
      </c>
      <c r="I3" s="232" t="s">
        <v>38</v>
      </c>
      <c r="J3" s="232" t="s">
        <v>38</v>
      </c>
      <c r="K3" s="232" t="s">
        <v>57</v>
      </c>
      <c r="L3" s="470" t="s">
        <v>416</v>
      </c>
      <c r="M3" s="471" t="s">
        <v>417</v>
      </c>
      <c r="N3" s="232" t="s">
        <v>418</v>
      </c>
      <c r="O3" s="472">
        <v>57394</v>
      </c>
      <c r="P3" s="473">
        <v>0.01</v>
      </c>
      <c r="Q3" s="472">
        <v>56667006</v>
      </c>
      <c r="R3" s="214">
        <v>0.99</v>
      </c>
      <c r="S3" s="232" t="s">
        <v>38</v>
      </c>
      <c r="T3" s="232" t="s">
        <v>38</v>
      </c>
      <c r="U3" s="232">
        <v>41525</v>
      </c>
      <c r="V3" s="232">
        <v>41425</v>
      </c>
      <c r="W3" s="232" t="s">
        <v>38</v>
      </c>
      <c r="X3" s="232" t="s">
        <v>38</v>
      </c>
      <c r="Y3" s="472">
        <v>5187861</v>
      </c>
      <c r="Z3" s="448">
        <v>45716</v>
      </c>
      <c r="AA3" s="448">
        <v>46022</v>
      </c>
      <c r="AB3" s="232">
        <v>235</v>
      </c>
      <c r="AC3" s="232">
        <v>14</v>
      </c>
      <c r="AD3" s="435" t="s">
        <v>419</v>
      </c>
      <c r="AE3" s="232">
        <v>3142193110</v>
      </c>
      <c r="AF3" s="474">
        <v>29086</v>
      </c>
      <c r="AG3" s="232" t="s">
        <v>420</v>
      </c>
      <c r="AH3" s="232" t="s">
        <v>421</v>
      </c>
      <c r="AI3" s="475" t="s">
        <v>422</v>
      </c>
    </row>
    <row r="4" spans="1:35" ht="58" hidden="1" x14ac:dyDescent="0.35">
      <c r="A4" s="232">
        <v>2</v>
      </c>
      <c r="B4" s="232" t="s">
        <v>28</v>
      </c>
      <c r="C4" s="653" t="s">
        <v>1386</v>
      </c>
      <c r="D4" s="434">
        <v>37399743</v>
      </c>
      <c r="E4" s="232" t="s">
        <v>49</v>
      </c>
      <c r="F4" s="232" t="s">
        <v>414</v>
      </c>
      <c r="G4" s="232" t="s">
        <v>63</v>
      </c>
      <c r="H4" s="232" t="s">
        <v>425</v>
      </c>
      <c r="I4" s="232" t="s">
        <v>38</v>
      </c>
      <c r="J4" s="232" t="s">
        <v>38</v>
      </c>
      <c r="K4" s="232" t="s">
        <v>57</v>
      </c>
      <c r="L4" s="470" t="s">
        <v>426</v>
      </c>
      <c r="M4" s="471" t="s">
        <v>427</v>
      </c>
      <c r="N4" s="232" t="s">
        <v>428</v>
      </c>
      <c r="O4" s="472">
        <v>9000000</v>
      </c>
      <c r="P4" s="473">
        <v>0.3</v>
      </c>
      <c r="Q4" s="232" t="s">
        <v>38</v>
      </c>
      <c r="R4" s="232" t="s">
        <v>38</v>
      </c>
      <c r="S4" s="472">
        <v>21000000</v>
      </c>
      <c r="T4" s="473">
        <v>0.7</v>
      </c>
      <c r="U4" s="444">
        <v>48025</v>
      </c>
      <c r="V4" s="232" t="s">
        <v>38</v>
      </c>
      <c r="W4" s="444">
        <v>195125</v>
      </c>
      <c r="X4" s="232" t="s">
        <v>38</v>
      </c>
      <c r="Y4" s="472">
        <v>5000000</v>
      </c>
      <c r="Z4" s="448">
        <v>45776</v>
      </c>
      <c r="AA4" s="746">
        <v>45957</v>
      </c>
      <c r="AB4" s="232">
        <v>144</v>
      </c>
      <c r="AC4" s="232">
        <v>83</v>
      </c>
      <c r="AD4" s="435" t="s">
        <v>429</v>
      </c>
      <c r="AE4" s="232">
        <v>3175365918</v>
      </c>
      <c r="AF4" s="474">
        <v>31037</v>
      </c>
      <c r="AG4" s="232" t="s">
        <v>40</v>
      </c>
      <c r="AH4" s="232" t="s">
        <v>38</v>
      </c>
      <c r="AI4" s="475" t="s">
        <v>430</v>
      </c>
    </row>
    <row r="5" spans="1:35" ht="58" hidden="1" x14ac:dyDescent="0.35">
      <c r="A5" s="232">
        <v>3</v>
      </c>
      <c r="B5" s="232" t="s">
        <v>28</v>
      </c>
      <c r="C5" s="653" t="s">
        <v>1387</v>
      </c>
      <c r="D5" s="434">
        <v>80856958</v>
      </c>
      <c r="E5" s="232" t="s">
        <v>83</v>
      </c>
      <c r="F5" s="232" t="s">
        <v>414</v>
      </c>
      <c r="G5" s="232" t="s">
        <v>433</v>
      </c>
      <c r="H5" s="232" t="s">
        <v>38</v>
      </c>
      <c r="I5" s="232" t="s">
        <v>38</v>
      </c>
      <c r="J5" s="232" t="s">
        <v>38</v>
      </c>
      <c r="K5" s="232" t="s">
        <v>57</v>
      </c>
      <c r="L5" s="470" t="s">
        <v>434</v>
      </c>
      <c r="M5" s="476" t="s">
        <v>435</v>
      </c>
      <c r="N5" s="232" t="s">
        <v>436</v>
      </c>
      <c r="O5" s="472">
        <v>311400</v>
      </c>
      <c r="P5" s="473">
        <v>0.01</v>
      </c>
      <c r="Q5" s="472">
        <v>30828600</v>
      </c>
      <c r="R5" s="473">
        <v>0.99</v>
      </c>
      <c r="S5" s="232" t="s">
        <v>38</v>
      </c>
      <c r="T5" s="232" t="s">
        <v>38</v>
      </c>
      <c r="U5" s="232">
        <v>29225</v>
      </c>
      <c r="V5" s="232">
        <v>42925</v>
      </c>
      <c r="W5" s="232" t="s">
        <v>38</v>
      </c>
      <c r="X5" s="232" t="s">
        <v>38</v>
      </c>
      <c r="Y5" s="472">
        <v>2700000</v>
      </c>
      <c r="Z5" s="448">
        <v>45686</v>
      </c>
      <c r="AA5" s="448">
        <v>46022</v>
      </c>
      <c r="AB5" s="232">
        <v>165</v>
      </c>
      <c r="AC5" s="232">
        <v>151</v>
      </c>
      <c r="AD5" s="435" t="s">
        <v>437</v>
      </c>
      <c r="AE5" s="232">
        <v>3187226576</v>
      </c>
      <c r="AF5" s="474">
        <v>30959</v>
      </c>
      <c r="AG5" s="232" t="s">
        <v>40</v>
      </c>
      <c r="AH5" s="232" t="s">
        <v>38</v>
      </c>
      <c r="AI5" s="475" t="s">
        <v>438</v>
      </c>
    </row>
    <row r="6" spans="1:35" ht="58" hidden="1" x14ac:dyDescent="0.35">
      <c r="A6" s="232">
        <v>4</v>
      </c>
      <c r="B6" s="232" t="s">
        <v>28</v>
      </c>
      <c r="C6" s="653" t="s">
        <v>1388</v>
      </c>
      <c r="D6" s="434">
        <v>79976942</v>
      </c>
      <c r="E6" s="232" t="s">
        <v>83</v>
      </c>
      <c r="F6" s="232" t="s">
        <v>414</v>
      </c>
      <c r="G6" s="232" t="s">
        <v>73</v>
      </c>
      <c r="H6" s="232" t="s">
        <v>425</v>
      </c>
      <c r="I6" s="232" t="s">
        <v>38</v>
      </c>
      <c r="J6" s="232" t="s">
        <v>38</v>
      </c>
      <c r="K6" s="232" t="s">
        <v>57</v>
      </c>
      <c r="L6" s="470" t="s">
        <v>441</v>
      </c>
      <c r="M6" s="471" t="s">
        <v>435</v>
      </c>
      <c r="N6" s="232" t="s">
        <v>436</v>
      </c>
      <c r="O6" s="472">
        <v>598333</v>
      </c>
      <c r="P6" s="473">
        <v>0.01</v>
      </c>
      <c r="Q6" s="472">
        <v>50242705</v>
      </c>
      <c r="R6" s="473">
        <v>0.99</v>
      </c>
      <c r="S6" s="232" t="s">
        <v>38</v>
      </c>
      <c r="T6" s="232" t="s">
        <v>38</v>
      </c>
      <c r="U6" s="232">
        <v>41225</v>
      </c>
      <c r="V6" s="232">
        <v>41325</v>
      </c>
      <c r="W6" s="232" t="s">
        <v>38</v>
      </c>
      <c r="X6" s="232" t="s">
        <v>38</v>
      </c>
      <c r="Y6" s="472">
        <v>5187861</v>
      </c>
      <c r="Z6" s="448">
        <v>45686</v>
      </c>
      <c r="AA6" s="746">
        <v>45981</v>
      </c>
      <c r="AB6" s="232">
        <v>132</v>
      </c>
      <c r="AC6" s="232">
        <v>8</v>
      </c>
      <c r="AD6" s="435" t="s">
        <v>442</v>
      </c>
      <c r="AE6" s="232">
        <v>3197149284</v>
      </c>
      <c r="AF6" s="474">
        <v>29447</v>
      </c>
      <c r="AG6" s="232" t="s">
        <v>443</v>
      </c>
      <c r="AH6" s="232" t="s">
        <v>38</v>
      </c>
      <c r="AI6" s="475" t="s">
        <v>444</v>
      </c>
    </row>
    <row r="7" spans="1:35" ht="58" hidden="1" x14ac:dyDescent="0.35">
      <c r="A7" s="232">
        <v>5</v>
      </c>
      <c r="B7" s="232" t="s">
        <v>28</v>
      </c>
      <c r="C7" s="653" t="s">
        <v>1389</v>
      </c>
      <c r="D7" s="434">
        <v>19421697</v>
      </c>
      <c r="E7" s="232" t="s">
        <v>83</v>
      </c>
      <c r="F7" s="232" t="s">
        <v>414</v>
      </c>
      <c r="G7" s="232" t="s">
        <v>38</v>
      </c>
      <c r="H7" s="232" t="s">
        <v>38</v>
      </c>
      <c r="I7" s="232" t="s">
        <v>38</v>
      </c>
      <c r="J7" s="232" t="s">
        <v>38</v>
      </c>
      <c r="K7" s="232" t="s">
        <v>57</v>
      </c>
      <c r="L7" s="470" t="s">
        <v>447</v>
      </c>
      <c r="M7" s="471" t="s">
        <v>448</v>
      </c>
      <c r="N7" s="232" t="s">
        <v>449</v>
      </c>
      <c r="O7" s="472">
        <v>112500</v>
      </c>
      <c r="P7" s="473">
        <v>5.0000000000000001E-3</v>
      </c>
      <c r="Q7" s="232" t="s">
        <v>38</v>
      </c>
      <c r="R7" s="232" t="s">
        <v>38</v>
      </c>
      <c r="S7" s="477">
        <v>22275000</v>
      </c>
      <c r="T7" s="473">
        <v>0.99</v>
      </c>
      <c r="U7" s="232">
        <v>199925</v>
      </c>
      <c r="V7" s="232" t="s">
        <v>38</v>
      </c>
      <c r="W7" s="232">
        <v>48925</v>
      </c>
      <c r="X7" s="232" t="s">
        <v>38</v>
      </c>
      <c r="Y7" s="472">
        <v>2500000</v>
      </c>
      <c r="Z7" s="448">
        <v>45779</v>
      </c>
      <c r="AA7" s="448">
        <v>45963</v>
      </c>
      <c r="AB7" s="232">
        <v>360</v>
      </c>
      <c r="AC7" s="232">
        <v>53</v>
      </c>
      <c r="AD7" s="435" t="s">
        <v>450</v>
      </c>
      <c r="AE7" s="232">
        <v>3105497453</v>
      </c>
      <c r="AF7" s="474">
        <v>22289</v>
      </c>
      <c r="AG7" s="232" t="s">
        <v>443</v>
      </c>
      <c r="AH7" s="232" t="s">
        <v>38</v>
      </c>
      <c r="AI7" s="475" t="s">
        <v>451</v>
      </c>
    </row>
    <row r="8" spans="1:35" ht="58" hidden="1" x14ac:dyDescent="0.35">
      <c r="A8" s="232">
        <v>6</v>
      </c>
      <c r="B8" s="232" t="s">
        <v>28</v>
      </c>
      <c r="C8" s="653" t="s">
        <v>1390</v>
      </c>
      <c r="D8" s="434">
        <v>1032402402</v>
      </c>
      <c r="E8" s="232" t="s">
        <v>83</v>
      </c>
      <c r="F8" s="232" t="s">
        <v>414</v>
      </c>
      <c r="G8" s="232" t="s">
        <v>454</v>
      </c>
      <c r="H8" s="232" t="s">
        <v>38</v>
      </c>
      <c r="I8" s="232" t="s">
        <v>38</v>
      </c>
      <c r="J8" s="232" t="s">
        <v>38</v>
      </c>
      <c r="K8" s="232" t="s">
        <v>57</v>
      </c>
      <c r="L8" s="470" t="s">
        <v>455</v>
      </c>
      <c r="M8" s="471" t="s">
        <v>427</v>
      </c>
      <c r="N8" s="232" t="s">
        <v>436</v>
      </c>
      <c r="O8" s="472">
        <v>518333</v>
      </c>
      <c r="P8" s="473">
        <v>0.02</v>
      </c>
      <c r="Q8" s="472">
        <v>25548334</v>
      </c>
      <c r="R8" s="473">
        <v>0.98</v>
      </c>
      <c r="S8" s="232" t="s">
        <v>38</v>
      </c>
      <c r="T8" s="232" t="s">
        <v>38</v>
      </c>
      <c r="U8" s="232">
        <v>218925</v>
      </c>
      <c r="V8" s="232">
        <v>218825</v>
      </c>
      <c r="W8" s="232" t="s">
        <v>38</v>
      </c>
      <c r="X8" s="232" t="s">
        <v>38</v>
      </c>
      <c r="Y8" s="472">
        <v>3400000</v>
      </c>
      <c r="Z8" s="448">
        <v>45790</v>
      </c>
      <c r="AA8" s="448">
        <v>46022</v>
      </c>
      <c r="AB8" s="232">
        <v>72</v>
      </c>
      <c r="AC8" s="232">
        <v>0</v>
      </c>
      <c r="AD8" s="435" t="s">
        <v>456</v>
      </c>
      <c r="AE8" s="232">
        <v>3214191824</v>
      </c>
      <c r="AF8" s="474">
        <v>32137</v>
      </c>
      <c r="AG8" s="232" t="s">
        <v>66</v>
      </c>
      <c r="AH8" s="232" t="s">
        <v>38</v>
      </c>
      <c r="AI8" s="475" t="s">
        <v>457</v>
      </c>
    </row>
    <row r="9" spans="1:35" ht="58" hidden="1" x14ac:dyDescent="0.35">
      <c r="A9" s="232">
        <v>7</v>
      </c>
      <c r="B9" s="232" t="s">
        <v>28</v>
      </c>
      <c r="C9" s="653" t="s">
        <v>1391</v>
      </c>
      <c r="D9" s="434">
        <v>79962226</v>
      </c>
      <c r="E9" s="232" t="s">
        <v>83</v>
      </c>
      <c r="F9" s="232" t="s">
        <v>414</v>
      </c>
      <c r="G9" s="232" t="s">
        <v>86</v>
      </c>
      <c r="H9" s="232" t="s">
        <v>425</v>
      </c>
      <c r="I9" s="232" t="s">
        <v>38</v>
      </c>
      <c r="J9" s="232" t="s">
        <v>38</v>
      </c>
      <c r="K9" s="232" t="s">
        <v>57</v>
      </c>
      <c r="L9" s="470" t="s">
        <v>460</v>
      </c>
      <c r="M9" s="471" t="s">
        <v>427</v>
      </c>
      <c r="N9" s="232" t="s">
        <v>436</v>
      </c>
      <c r="O9" s="472">
        <v>518333</v>
      </c>
      <c r="P9" s="214">
        <v>0.02</v>
      </c>
      <c r="Q9" s="472">
        <v>37815000</v>
      </c>
      <c r="R9" s="214">
        <v>0.98</v>
      </c>
      <c r="S9" s="232" t="s">
        <v>38</v>
      </c>
      <c r="T9" s="232" t="s">
        <v>38</v>
      </c>
      <c r="U9" s="232">
        <v>227525</v>
      </c>
      <c r="V9" s="232">
        <v>227425</v>
      </c>
      <c r="W9" s="232" t="s">
        <v>38</v>
      </c>
      <c r="X9" s="232" t="s">
        <v>38</v>
      </c>
      <c r="Y9" s="472">
        <v>5000000</v>
      </c>
      <c r="Z9" s="448">
        <v>45792</v>
      </c>
      <c r="AA9" s="448">
        <v>46022</v>
      </c>
      <c r="AB9" s="232">
        <v>84</v>
      </c>
      <c r="AC9" s="232">
        <v>0</v>
      </c>
      <c r="AD9" s="435" t="s">
        <v>461</v>
      </c>
      <c r="AE9" s="232">
        <v>3202345898</v>
      </c>
      <c r="AF9" s="474">
        <v>28346</v>
      </c>
      <c r="AG9" s="232" t="s">
        <v>443</v>
      </c>
      <c r="AH9" s="232" t="s">
        <v>38</v>
      </c>
      <c r="AI9" s="475" t="s">
        <v>462</v>
      </c>
    </row>
    <row r="10" spans="1:35" ht="33" hidden="1" customHeight="1" x14ac:dyDescent="0.35">
      <c r="A10" s="232">
        <v>8</v>
      </c>
      <c r="B10" s="232" t="s">
        <v>28</v>
      </c>
      <c r="C10" s="653" t="s">
        <v>465</v>
      </c>
      <c r="D10" s="434">
        <v>1031136358</v>
      </c>
      <c r="E10" s="232" t="s">
        <v>83</v>
      </c>
      <c r="F10" s="232" t="s">
        <v>414</v>
      </c>
      <c r="G10" s="478"/>
      <c r="H10" s="478"/>
      <c r="I10" s="478"/>
      <c r="J10" s="232" t="s">
        <v>38</v>
      </c>
      <c r="K10" s="232" t="s">
        <v>38</v>
      </c>
      <c r="L10" s="470" t="s">
        <v>1651</v>
      </c>
      <c r="M10" s="232" t="s">
        <v>1650</v>
      </c>
      <c r="N10" s="478"/>
      <c r="O10" s="232" t="s">
        <v>38</v>
      </c>
      <c r="P10" s="232" t="s">
        <v>38</v>
      </c>
      <c r="Q10" s="232" t="s">
        <v>38</v>
      </c>
      <c r="R10" s="232" t="s">
        <v>38</v>
      </c>
      <c r="S10" s="232" t="s">
        <v>38</v>
      </c>
      <c r="T10" s="232" t="s">
        <v>38</v>
      </c>
      <c r="U10" s="232" t="s">
        <v>38</v>
      </c>
      <c r="V10" s="232" t="s">
        <v>38</v>
      </c>
      <c r="W10" s="232" t="s">
        <v>38</v>
      </c>
      <c r="X10" s="232" t="s">
        <v>38</v>
      </c>
      <c r="Y10" s="478" t="s">
        <v>1652</v>
      </c>
      <c r="Z10" s="630">
        <v>45843</v>
      </c>
      <c r="AA10" s="630">
        <v>46022</v>
      </c>
      <c r="AB10" s="478"/>
      <c r="AC10" s="478"/>
      <c r="AD10" s="478"/>
      <c r="AE10" s="478"/>
      <c r="AF10" s="571"/>
      <c r="AG10" s="478"/>
      <c r="AH10" s="478"/>
      <c r="AI10" s="572"/>
    </row>
    <row r="11" spans="1:35" ht="101.5" hidden="1" x14ac:dyDescent="0.35">
      <c r="A11" s="232">
        <v>9</v>
      </c>
      <c r="B11" s="433" t="s">
        <v>70</v>
      </c>
      <c r="C11" s="653" t="s">
        <v>1392</v>
      </c>
      <c r="D11" s="434">
        <v>49795905</v>
      </c>
      <c r="E11" s="232" t="s">
        <v>49</v>
      </c>
      <c r="F11" s="232" t="s">
        <v>414</v>
      </c>
      <c r="G11" s="232" t="s">
        <v>268</v>
      </c>
      <c r="H11" s="232" t="s">
        <v>470</v>
      </c>
      <c r="I11" s="232" t="s">
        <v>38</v>
      </c>
      <c r="J11" s="232" t="s">
        <v>38</v>
      </c>
      <c r="K11" s="232" t="s">
        <v>57</v>
      </c>
      <c r="L11" s="470" t="s">
        <v>1589</v>
      </c>
      <c r="M11" s="471" t="s">
        <v>472</v>
      </c>
      <c r="N11" s="433" t="s">
        <v>473</v>
      </c>
      <c r="O11" s="472">
        <v>13650000</v>
      </c>
      <c r="P11" s="214">
        <v>0.7</v>
      </c>
      <c r="Q11" s="232" t="s">
        <v>38</v>
      </c>
      <c r="R11" s="232" t="s">
        <v>38</v>
      </c>
      <c r="S11" s="472">
        <v>5850000</v>
      </c>
      <c r="T11" s="214">
        <v>0.3</v>
      </c>
      <c r="U11" s="232">
        <v>170825</v>
      </c>
      <c r="V11" s="232" t="s">
        <v>38</v>
      </c>
      <c r="W11" s="232">
        <v>44025</v>
      </c>
      <c r="X11" s="232" t="s">
        <v>38</v>
      </c>
      <c r="Y11" s="472">
        <v>6500000</v>
      </c>
      <c r="Z11" s="448">
        <v>45898</v>
      </c>
      <c r="AA11" s="448">
        <v>45989</v>
      </c>
      <c r="AB11" s="232">
        <v>200</v>
      </c>
      <c r="AC11" s="232">
        <v>132</v>
      </c>
      <c r="AD11" s="479" t="s">
        <v>476</v>
      </c>
      <c r="AE11" s="232">
        <v>3012445916</v>
      </c>
      <c r="AF11" s="480">
        <v>29401</v>
      </c>
      <c r="AG11" s="232" t="s">
        <v>40</v>
      </c>
      <c r="AH11" s="232" t="s">
        <v>38</v>
      </c>
      <c r="AI11" s="475" t="s">
        <v>477</v>
      </c>
    </row>
    <row r="12" spans="1:35" ht="72.5" hidden="1" x14ac:dyDescent="0.35">
      <c r="A12" s="232">
        <v>11</v>
      </c>
      <c r="B12" s="433" t="s">
        <v>70</v>
      </c>
      <c r="C12" s="653" t="s">
        <v>1393</v>
      </c>
      <c r="D12" s="434">
        <v>1030535191</v>
      </c>
      <c r="E12" s="232" t="s">
        <v>49</v>
      </c>
      <c r="F12" s="232" t="s">
        <v>414</v>
      </c>
      <c r="G12" s="232" t="s">
        <v>86</v>
      </c>
      <c r="H12" s="232" t="s">
        <v>470</v>
      </c>
      <c r="I12" s="232" t="s">
        <v>38</v>
      </c>
      <c r="J12" s="232" t="s">
        <v>38</v>
      </c>
      <c r="K12" s="232" t="s">
        <v>57</v>
      </c>
      <c r="L12" s="470" t="s">
        <v>486</v>
      </c>
      <c r="M12" s="471" t="s">
        <v>472</v>
      </c>
      <c r="N12" s="433" t="s">
        <v>487</v>
      </c>
      <c r="O12" s="472">
        <v>980333</v>
      </c>
      <c r="P12" s="214">
        <v>0.01</v>
      </c>
      <c r="Q12" s="472">
        <v>96486334</v>
      </c>
      <c r="R12" s="214">
        <v>0.99</v>
      </c>
      <c r="S12" s="232" t="s">
        <v>38</v>
      </c>
      <c r="T12" s="232" t="s">
        <v>38</v>
      </c>
      <c r="U12" s="232">
        <v>17725</v>
      </c>
      <c r="V12" s="232">
        <v>17425</v>
      </c>
      <c r="W12" s="232" t="s">
        <v>38</v>
      </c>
      <c r="X12" s="232" t="s">
        <v>38</v>
      </c>
      <c r="Y12" s="472">
        <v>8500000</v>
      </c>
      <c r="Z12" s="448" t="s">
        <v>488</v>
      </c>
      <c r="AA12" s="448" t="s">
        <v>489</v>
      </c>
      <c r="AB12" s="232">
        <v>198</v>
      </c>
      <c r="AC12" s="232">
        <v>18</v>
      </c>
      <c r="AD12" s="479" t="s">
        <v>490</v>
      </c>
      <c r="AE12" s="232">
        <v>3123549597</v>
      </c>
      <c r="AF12" s="480">
        <v>32084</v>
      </c>
      <c r="AG12" s="232" t="s">
        <v>40</v>
      </c>
      <c r="AH12" s="232" t="s">
        <v>38</v>
      </c>
      <c r="AI12" s="475" t="s">
        <v>491</v>
      </c>
    </row>
    <row r="13" spans="1:35" ht="72.5" hidden="1" x14ac:dyDescent="0.35">
      <c r="A13" s="232">
        <v>12</v>
      </c>
      <c r="B13" s="433" t="s">
        <v>70</v>
      </c>
      <c r="C13" s="653" t="s">
        <v>1394</v>
      </c>
      <c r="D13" s="434">
        <v>53012779</v>
      </c>
      <c r="E13" s="232" t="s">
        <v>49</v>
      </c>
      <c r="F13" s="232" t="s">
        <v>414</v>
      </c>
      <c r="G13" s="232" t="s">
        <v>86</v>
      </c>
      <c r="H13" s="232" t="s">
        <v>494</v>
      </c>
      <c r="I13" s="232" t="s">
        <v>38</v>
      </c>
      <c r="J13" s="232" t="s">
        <v>38</v>
      </c>
      <c r="K13" s="232" t="s">
        <v>57</v>
      </c>
      <c r="L13" s="470" t="s">
        <v>495</v>
      </c>
      <c r="M13" s="471" t="s">
        <v>472</v>
      </c>
      <c r="N13" s="433" t="s">
        <v>487</v>
      </c>
      <c r="O13" s="472">
        <v>980333</v>
      </c>
      <c r="P13" s="214">
        <v>0.01</v>
      </c>
      <c r="Q13" s="472">
        <v>96486334</v>
      </c>
      <c r="R13" s="214">
        <v>0.99</v>
      </c>
      <c r="S13" s="232" t="s">
        <v>38</v>
      </c>
      <c r="T13" s="232" t="s">
        <v>38</v>
      </c>
      <c r="U13" s="232">
        <v>17825</v>
      </c>
      <c r="V13" s="232">
        <v>17525</v>
      </c>
      <c r="W13" s="232" t="s">
        <v>38</v>
      </c>
      <c r="X13" s="232" t="s">
        <v>38</v>
      </c>
      <c r="Y13" s="472">
        <v>8500000</v>
      </c>
      <c r="Z13" s="448" t="s">
        <v>488</v>
      </c>
      <c r="AA13" s="448" t="s">
        <v>489</v>
      </c>
      <c r="AB13" s="232">
        <v>170</v>
      </c>
      <c r="AC13" s="232">
        <v>8</v>
      </c>
      <c r="AD13" s="440" t="s">
        <v>496</v>
      </c>
      <c r="AE13" s="232">
        <v>3017560115</v>
      </c>
      <c r="AF13" s="480">
        <v>30747</v>
      </c>
      <c r="AG13" s="232" t="s">
        <v>40</v>
      </c>
      <c r="AH13" s="232" t="s">
        <v>38</v>
      </c>
      <c r="AI13" s="475" t="s">
        <v>497</v>
      </c>
    </row>
    <row r="14" spans="1:35" ht="101.5" hidden="1" x14ac:dyDescent="0.35">
      <c r="A14" s="232">
        <v>13</v>
      </c>
      <c r="B14" s="433" t="s">
        <v>70</v>
      </c>
      <c r="C14" s="653" t="s">
        <v>1395</v>
      </c>
      <c r="D14" s="434">
        <v>1022334295</v>
      </c>
      <c r="E14" s="232" t="s">
        <v>83</v>
      </c>
      <c r="F14" s="232" t="s">
        <v>414</v>
      </c>
      <c r="G14" s="232" t="s">
        <v>86</v>
      </c>
      <c r="H14" s="232" t="s">
        <v>500</v>
      </c>
      <c r="I14" s="232" t="s">
        <v>38</v>
      </c>
      <c r="J14" s="232" t="s">
        <v>38</v>
      </c>
      <c r="K14" s="232" t="s">
        <v>142</v>
      </c>
      <c r="L14" s="470" t="s">
        <v>501</v>
      </c>
      <c r="M14" s="471" t="s">
        <v>472</v>
      </c>
      <c r="N14" s="433" t="s">
        <v>473</v>
      </c>
      <c r="O14" s="472">
        <v>929333</v>
      </c>
      <c r="P14" s="214">
        <v>0.01</v>
      </c>
      <c r="Q14" s="232" t="s">
        <v>38</v>
      </c>
      <c r="R14" s="232" t="s">
        <v>38</v>
      </c>
      <c r="S14" s="472">
        <v>92004000</v>
      </c>
      <c r="T14" s="214">
        <v>0.99</v>
      </c>
      <c r="U14" s="232">
        <v>56225</v>
      </c>
      <c r="V14" s="232" t="s">
        <v>38</v>
      </c>
      <c r="W14" s="232">
        <v>27925</v>
      </c>
      <c r="X14" s="232" t="s">
        <v>38</v>
      </c>
      <c r="Y14" s="472">
        <v>8500000</v>
      </c>
      <c r="Z14" s="448">
        <v>45718</v>
      </c>
      <c r="AA14" s="448" t="s">
        <v>489</v>
      </c>
      <c r="AB14" s="232">
        <v>159</v>
      </c>
      <c r="AC14" s="232">
        <v>17</v>
      </c>
      <c r="AD14" s="440" t="s">
        <v>502</v>
      </c>
      <c r="AE14" s="232">
        <v>3204603212</v>
      </c>
      <c r="AF14" s="480">
        <v>31873</v>
      </c>
      <c r="AG14" s="232" t="s">
        <v>443</v>
      </c>
      <c r="AH14" s="232" t="s">
        <v>38</v>
      </c>
      <c r="AI14" s="475" t="s">
        <v>503</v>
      </c>
    </row>
    <row r="15" spans="1:35" ht="116" hidden="1" x14ac:dyDescent="0.35">
      <c r="A15" s="232">
        <v>14</v>
      </c>
      <c r="B15" s="433" t="s">
        <v>70</v>
      </c>
      <c r="C15" s="653" t="s">
        <v>1396</v>
      </c>
      <c r="D15" s="434">
        <v>51654560</v>
      </c>
      <c r="E15" s="232" t="s">
        <v>49</v>
      </c>
      <c r="F15" s="232" t="s">
        <v>414</v>
      </c>
      <c r="G15" s="232" t="s">
        <v>73</v>
      </c>
      <c r="H15" s="232" t="s">
        <v>506</v>
      </c>
      <c r="I15" s="232" t="s">
        <v>38</v>
      </c>
      <c r="J15" s="232" t="s">
        <v>38</v>
      </c>
      <c r="K15" s="232" t="s">
        <v>142</v>
      </c>
      <c r="L15" s="470" t="s">
        <v>1595</v>
      </c>
      <c r="M15" s="471" t="s">
        <v>472</v>
      </c>
      <c r="N15" s="478" t="s">
        <v>473</v>
      </c>
      <c r="O15" s="484">
        <v>13650000</v>
      </c>
      <c r="P15" s="676">
        <v>0.7</v>
      </c>
      <c r="Q15" s="478" t="s">
        <v>38</v>
      </c>
      <c r="R15" s="478" t="s">
        <v>38</v>
      </c>
      <c r="S15" s="484">
        <v>5850000</v>
      </c>
      <c r="T15" s="676">
        <v>0.3</v>
      </c>
      <c r="U15" s="478">
        <v>170725</v>
      </c>
      <c r="V15" s="478" t="s">
        <v>38</v>
      </c>
      <c r="W15" s="478">
        <v>43825</v>
      </c>
      <c r="X15" s="478" t="s">
        <v>38</v>
      </c>
      <c r="Y15" s="472">
        <v>6500000</v>
      </c>
      <c r="Z15" s="448">
        <v>45898</v>
      </c>
      <c r="AA15" s="448">
        <v>45989</v>
      </c>
      <c r="AB15" s="232">
        <v>432</v>
      </c>
      <c r="AC15" s="232">
        <v>432</v>
      </c>
      <c r="AD15" s="440" t="s">
        <v>509</v>
      </c>
      <c r="AE15" s="232">
        <v>3106497827</v>
      </c>
      <c r="AF15" s="480">
        <v>22802</v>
      </c>
      <c r="AG15" s="232" t="s">
        <v>66</v>
      </c>
      <c r="AH15" s="433" t="s">
        <v>510</v>
      </c>
      <c r="AI15" s="475" t="s">
        <v>511</v>
      </c>
    </row>
    <row r="16" spans="1:35" ht="130.5" hidden="1" x14ac:dyDescent="0.35">
      <c r="A16" s="232">
        <v>15</v>
      </c>
      <c r="B16" s="433" t="s">
        <v>70</v>
      </c>
      <c r="C16" s="653" t="s">
        <v>1397</v>
      </c>
      <c r="D16" s="434">
        <v>1022373180</v>
      </c>
      <c r="E16" s="232" t="s">
        <v>49</v>
      </c>
      <c r="F16" s="232" t="s">
        <v>414</v>
      </c>
      <c r="G16" s="232" t="s">
        <v>268</v>
      </c>
      <c r="H16" s="232" t="s">
        <v>514</v>
      </c>
      <c r="I16" s="232" t="s">
        <v>38</v>
      </c>
      <c r="J16" s="232" t="s">
        <v>38</v>
      </c>
      <c r="K16" s="232" t="s">
        <v>57</v>
      </c>
      <c r="L16" s="470" t="s">
        <v>515</v>
      </c>
      <c r="M16" s="471" t="s">
        <v>472</v>
      </c>
      <c r="N16" s="433" t="s">
        <v>487</v>
      </c>
      <c r="O16" s="472">
        <v>1153333</v>
      </c>
      <c r="P16" s="214">
        <v>0.01</v>
      </c>
      <c r="Q16" s="472">
        <v>113513334</v>
      </c>
      <c r="R16" s="214">
        <v>0.99</v>
      </c>
      <c r="S16" s="232" t="s">
        <v>38</v>
      </c>
      <c r="T16" s="232" t="s">
        <v>38</v>
      </c>
      <c r="U16" s="232">
        <v>17125</v>
      </c>
      <c r="V16" s="232">
        <v>17225</v>
      </c>
      <c r="W16" s="232" t="s">
        <v>516</v>
      </c>
      <c r="X16" s="232" t="s">
        <v>38</v>
      </c>
      <c r="Y16" s="472">
        <v>10000000</v>
      </c>
      <c r="Z16" s="448" t="s">
        <v>488</v>
      </c>
      <c r="AA16" s="448" t="s">
        <v>489</v>
      </c>
      <c r="AB16" s="232">
        <v>144</v>
      </c>
      <c r="AC16" s="232">
        <v>60</v>
      </c>
      <c r="AD16" s="435" t="s">
        <v>517</v>
      </c>
      <c r="AE16" s="232">
        <v>3015962208</v>
      </c>
      <c r="AF16" s="480" t="s">
        <v>518</v>
      </c>
      <c r="AG16" s="232" t="s">
        <v>420</v>
      </c>
      <c r="AH16" s="433" t="s">
        <v>519</v>
      </c>
      <c r="AI16" s="475" t="s">
        <v>520</v>
      </c>
    </row>
    <row r="17" spans="1:35" ht="72.5" hidden="1" x14ac:dyDescent="0.35">
      <c r="A17" s="232">
        <v>16</v>
      </c>
      <c r="B17" s="433" t="s">
        <v>70</v>
      </c>
      <c r="C17" s="653" t="s">
        <v>1398</v>
      </c>
      <c r="D17" s="434">
        <v>1022378348</v>
      </c>
      <c r="E17" s="232" t="s">
        <v>49</v>
      </c>
      <c r="F17" s="232" t="s">
        <v>414</v>
      </c>
      <c r="G17" s="232" t="s">
        <v>86</v>
      </c>
      <c r="H17" s="232" t="s">
        <v>523</v>
      </c>
      <c r="I17" s="232" t="s">
        <v>38</v>
      </c>
      <c r="J17" s="232" t="s">
        <v>38</v>
      </c>
      <c r="K17" s="232" t="s">
        <v>57</v>
      </c>
      <c r="L17" s="470" t="s">
        <v>1594</v>
      </c>
      <c r="M17" s="471" t="s">
        <v>1591</v>
      </c>
      <c r="N17" s="478" t="s">
        <v>473</v>
      </c>
      <c r="O17" s="484">
        <v>16800000</v>
      </c>
      <c r="P17" s="676">
        <v>0.7</v>
      </c>
      <c r="Q17" s="478" t="s">
        <v>38</v>
      </c>
      <c r="R17" s="478" t="s">
        <v>38</v>
      </c>
      <c r="S17" s="677">
        <v>7200000</v>
      </c>
      <c r="T17" s="676">
        <v>0.3</v>
      </c>
      <c r="U17" s="478">
        <v>171125</v>
      </c>
      <c r="V17" s="478" t="s">
        <v>38</v>
      </c>
      <c r="W17" s="478">
        <v>43925</v>
      </c>
      <c r="X17" s="478" t="s">
        <v>38</v>
      </c>
      <c r="Y17" s="484">
        <v>8000000</v>
      </c>
      <c r="Z17" s="448">
        <v>45902</v>
      </c>
      <c r="AA17" s="441">
        <v>45992</v>
      </c>
      <c r="AB17" s="232">
        <v>96</v>
      </c>
      <c r="AC17" s="232">
        <v>2</v>
      </c>
      <c r="AD17" s="440" t="s">
        <v>525</v>
      </c>
      <c r="AE17" s="232">
        <v>3134305742</v>
      </c>
      <c r="AF17" s="480">
        <v>33673</v>
      </c>
      <c r="AG17" s="232" t="s">
        <v>40</v>
      </c>
      <c r="AH17" s="232" t="s">
        <v>38</v>
      </c>
      <c r="AI17" s="475" t="s">
        <v>526</v>
      </c>
    </row>
    <row r="18" spans="1:35" s="444" customFormat="1" ht="145" hidden="1" x14ac:dyDescent="0.35">
      <c r="A18" s="232">
        <v>17</v>
      </c>
      <c r="B18" s="232" t="s">
        <v>107</v>
      </c>
      <c r="C18" s="653" t="s">
        <v>1399</v>
      </c>
      <c r="D18" s="434">
        <v>1015423822</v>
      </c>
      <c r="E18" s="232" t="s">
        <v>49</v>
      </c>
      <c r="F18" s="232" t="s">
        <v>414</v>
      </c>
      <c r="G18" s="232" t="s">
        <v>86</v>
      </c>
      <c r="H18" s="232" t="s">
        <v>109</v>
      </c>
      <c r="I18" s="232" t="s">
        <v>38</v>
      </c>
      <c r="J18" s="232" t="s">
        <v>38</v>
      </c>
      <c r="K18" s="232" t="s">
        <v>57</v>
      </c>
      <c r="L18" s="470" t="s">
        <v>547</v>
      </c>
      <c r="M18" s="471" t="s">
        <v>548</v>
      </c>
      <c r="N18" s="232" t="s">
        <v>549</v>
      </c>
      <c r="O18" s="472">
        <v>1130267</v>
      </c>
      <c r="P18" s="214">
        <v>0.01</v>
      </c>
      <c r="Q18" s="481">
        <v>111896400</v>
      </c>
      <c r="R18" s="482">
        <v>0.99</v>
      </c>
      <c r="S18" s="232" t="s">
        <v>38</v>
      </c>
      <c r="T18" s="232" t="s">
        <v>38</v>
      </c>
      <c r="U18" s="232">
        <v>21925</v>
      </c>
      <c r="V18" s="232">
        <v>22125</v>
      </c>
      <c r="W18" s="232" t="s">
        <v>38</v>
      </c>
      <c r="X18" s="232" t="s">
        <v>38</v>
      </c>
      <c r="Y18" s="472">
        <v>9800000</v>
      </c>
      <c r="Z18" s="448">
        <v>45678</v>
      </c>
      <c r="AA18" s="448" t="s">
        <v>489</v>
      </c>
      <c r="AB18" s="232">
        <v>132</v>
      </c>
      <c r="AC18" s="232">
        <v>72</v>
      </c>
      <c r="AD18" s="435" t="s">
        <v>550</v>
      </c>
      <c r="AE18" s="232">
        <v>3505877313</v>
      </c>
      <c r="AF18" s="474" t="s">
        <v>551</v>
      </c>
      <c r="AG18" s="232" t="s">
        <v>443</v>
      </c>
      <c r="AH18" s="232" t="s">
        <v>38</v>
      </c>
      <c r="AI18" s="475" t="s">
        <v>552</v>
      </c>
    </row>
    <row r="19" spans="1:35" s="444" customFormat="1" ht="162" hidden="1" customHeight="1" x14ac:dyDescent="0.35">
      <c r="A19" s="232">
        <v>18</v>
      </c>
      <c r="B19" s="232" t="s">
        <v>107</v>
      </c>
      <c r="C19" s="653" t="s">
        <v>1400</v>
      </c>
      <c r="D19" s="434">
        <v>1015404610</v>
      </c>
      <c r="E19" s="232" t="s">
        <v>83</v>
      </c>
      <c r="F19" s="232" t="s">
        <v>414</v>
      </c>
      <c r="G19" s="232" t="s">
        <v>86</v>
      </c>
      <c r="H19" s="232" t="s">
        <v>555</v>
      </c>
      <c r="I19" s="232" t="s">
        <v>38</v>
      </c>
      <c r="J19" s="232" t="s">
        <v>38</v>
      </c>
      <c r="K19" s="232" t="s">
        <v>57</v>
      </c>
      <c r="L19" s="470" t="s">
        <v>556</v>
      </c>
      <c r="M19" s="471" t="s">
        <v>548</v>
      </c>
      <c r="N19" s="232" t="s">
        <v>557</v>
      </c>
      <c r="O19" s="472">
        <v>1176400</v>
      </c>
      <c r="P19" s="214">
        <v>0.01</v>
      </c>
      <c r="Q19" s="481">
        <v>115783600</v>
      </c>
      <c r="R19" s="214">
        <v>0.99</v>
      </c>
      <c r="S19" s="232" t="s">
        <v>38</v>
      </c>
      <c r="T19" s="232" t="s">
        <v>38</v>
      </c>
      <c r="U19" s="232">
        <v>16925</v>
      </c>
      <c r="V19" s="232">
        <v>16825</v>
      </c>
      <c r="W19" s="232" t="s">
        <v>38</v>
      </c>
      <c r="X19" s="232" t="s">
        <v>38</v>
      </c>
      <c r="Y19" s="472">
        <v>10200000</v>
      </c>
      <c r="Z19" s="448">
        <v>45674</v>
      </c>
      <c r="AA19" s="448">
        <v>46022</v>
      </c>
      <c r="AB19" s="232">
        <v>136</v>
      </c>
      <c r="AC19" s="232">
        <f>4+(5*12)+4</f>
        <v>68</v>
      </c>
      <c r="AD19" s="483" t="s">
        <v>558</v>
      </c>
      <c r="AE19" s="232">
        <v>3124522089</v>
      </c>
      <c r="AF19" s="474">
        <v>32261</v>
      </c>
      <c r="AG19" s="232" t="s">
        <v>443</v>
      </c>
      <c r="AH19" s="232" t="s">
        <v>38</v>
      </c>
      <c r="AI19" s="475" t="s">
        <v>559</v>
      </c>
    </row>
    <row r="20" spans="1:35" s="444" customFormat="1" ht="162" hidden="1" customHeight="1" x14ac:dyDescent="0.35">
      <c r="A20" s="232">
        <v>19</v>
      </c>
      <c r="B20" s="232" t="s">
        <v>107</v>
      </c>
      <c r="C20" s="653" t="s">
        <v>1401</v>
      </c>
      <c r="D20" s="434">
        <v>1012349349</v>
      </c>
      <c r="E20" s="232" t="s">
        <v>49</v>
      </c>
      <c r="F20" s="232" t="s">
        <v>414</v>
      </c>
      <c r="G20" s="232" t="s">
        <v>562</v>
      </c>
      <c r="H20" s="232" t="s">
        <v>563</v>
      </c>
      <c r="I20" s="232" t="s">
        <v>38</v>
      </c>
      <c r="J20" s="232" t="s">
        <v>38</v>
      </c>
      <c r="K20" s="232" t="s">
        <v>57</v>
      </c>
      <c r="L20" s="470" t="s">
        <v>564</v>
      </c>
      <c r="M20" s="471" t="s">
        <v>548</v>
      </c>
      <c r="N20" s="232" t="s">
        <v>565</v>
      </c>
      <c r="O20" s="472">
        <v>1153333</v>
      </c>
      <c r="P20" s="214">
        <v>0.01</v>
      </c>
      <c r="Q20" s="481">
        <v>114666667</v>
      </c>
      <c r="R20" s="214">
        <f>100%-P20</f>
        <v>0.99</v>
      </c>
      <c r="S20" s="232" t="s">
        <v>38</v>
      </c>
      <c r="T20" s="232" t="s">
        <v>38</v>
      </c>
      <c r="U20" s="232">
        <v>13925</v>
      </c>
      <c r="V20" s="232" t="s">
        <v>566</v>
      </c>
      <c r="W20" s="232" t="s">
        <v>38</v>
      </c>
      <c r="X20" s="232" t="s">
        <v>567</v>
      </c>
      <c r="Y20" s="472">
        <v>10000000</v>
      </c>
      <c r="Z20" s="474">
        <v>45674</v>
      </c>
      <c r="AA20" s="474">
        <v>46022</v>
      </c>
      <c r="AB20" s="232">
        <f>12*12+3</f>
        <v>147</v>
      </c>
      <c r="AC20" s="232">
        <f>12+12+12+2</f>
        <v>38</v>
      </c>
      <c r="AD20" s="435" t="s">
        <v>568</v>
      </c>
      <c r="AE20" s="232">
        <v>3102835106</v>
      </c>
      <c r="AF20" s="474">
        <v>32557</v>
      </c>
      <c r="AG20" s="232" t="s">
        <v>66</v>
      </c>
      <c r="AH20" s="232" t="s">
        <v>38</v>
      </c>
      <c r="AI20" s="475" t="s">
        <v>569</v>
      </c>
    </row>
    <row r="21" spans="1:35" s="444" customFormat="1" ht="162" hidden="1" customHeight="1" x14ac:dyDescent="0.35">
      <c r="A21" s="232">
        <v>20</v>
      </c>
      <c r="B21" s="232" t="s">
        <v>107</v>
      </c>
      <c r="C21" s="653" t="s">
        <v>1402</v>
      </c>
      <c r="D21" s="434">
        <v>1032470147</v>
      </c>
      <c r="E21" s="232" t="s">
        <v>49</v>
      </c>
      <c r="F21" s="232" t="s">
        <v>414</v>
      </c>
      <c r="G21" s="232" t="s">
        <v>572</v>
      </c>
      <c r="H21" s="232" t="s">
        <v>269</v>
      </c>
      <c r="I21" s="232" t="s">
        <v>38</v>
      </c>
      <c r="J21" s="232" t="s">
        <v>38</v>
      </c>
      <c r="K21" s="232" t="s">
        <v>57</v>
      </c>
      <c r="L21" s="470" t="s">
        <v>573</v>
      </c>
      <c r="M21" s="471" t="s">
        <v>548</v>
      </c>
      <c r="N21" s="232" t="s">
        <v>418</v>
      </c>
      <c r="O21" s="232" t="s">
        <v>38</v>
      </c>
      <c r="P21" s="232" t="s">
        <v>38</v>
      </c>
      <c r="Q21" s="232" t="s">
        <v>574</v>
      </c>
      <c r="R21" s="214">
        <v>1</v>
      </c>
      <c r="S21" s="232" t="s">
        <v>38</v>
      </c>
      <c r="T21" s="232" t="s">
        <v>38</v>
      </c>
      <c r="U21" s="232" t="s">
        <v>38</v>
      </c>
      <c r="V21" s="232">
        <v>18225</v>
      </c>
      <c r="W21" s="232" t="s">
        <v>38</v>
      </c>
      <c r="X21" s="232" t="s">
        <v>38</v>
      </c>
      <c r="Y21" s="472">
        <v>6270000</v>
      </c>
      <c r="Z21" s="474">
        <v>45674</v>
      </c>
      <c r="AA21" s="474">
        <v>46019</v>
      </c>
      <c r="AB21" s="232">
        <v>91</v>
      </c>
      <c r="AC21" s="232">
        <v>52</v>
      </c>
      <c r="AD21" s="435" t="s">
        <v>575</v>
      </c>
      <c r="AE21" s="232">
        <v>186843458</v>
      </c>
      <c r="AF21" s="474">
        <v>34702</v>
      </c>
      <c r="AG21" s="232" t="s">
        <v>443</v>
      </c>
      <c r="AH21" s="232" t="s">
        <v>576</v>
      </c>
      <c r="AI21" s="475" t="s">
        <v>577</v>
      </c>
    </row>
    <row r="22" spans="1:35" s="444" customFormat="1" ht="162" hidden="1" customHeight="1" x14ac:dyDescent="0.35">
      <c r="A22" s="232">
        <v>21</v>
      </c>
      <c r="B22" s="232" t="s">
        <v>107</v>
      </c>
      <c r="C22" s="653" t="s">
        <v>1403</v>
      </c>
      <c r="D22" s="434">
        <v>1099212813</v>
      </c>
      <c r="E22" s="232" t="s">
        <v>49</v>
      </c>
      <c r="F22" s="232" t="s">
        <v>414</v>
      </c>
      <c r="G22" s="232" t="s">
        <v>562</v>
      </c>
      <c r="H22" s="232" t="s">
        <v>38</v>
      </c>
      <c r="I22" s="232" t="s">
        <v>38</v>
      </c>
      <c r="J22" s="232" t="s">
        <v>38</v>
      </c>
      <c r="K22" s="232" t="s">
        <v>57</v>
      </c>
      <c r="L22" s="470" t="s">
        <v>580</v>
      </c>
      <c r="M22" s="471" t="s">
        <v>548</v>
      </c>
      <c r="N22" s="232" t="s">
        <v>418</v>
      </c>
      <c r="O22" s="570">
        <v>651633</v>
      </c>
      <c r="P22" s="214">
        <v>0.01</v>
      </c>
      <c r="Q22" s="485">
        <v>64511700</v>
      </c>
      <c r="R22" s="214">
        <f>100%-P22</f>
        <v>0.99</v>
      </c>
      <c r="S22" s="232" t="s">
        <v>38</v>
      </c>
      <c r="T22" s="232" t="s">
        <v>38</v>
      </c>
      <c r="U22" s="232">
        <v>16225</v>
      </c>
      <c r="V22" s="232">
        <v>16325</v>
      </c>
      <c r="W22" s="232" t="s">
        <v>38</v>
      </c>
      <c r="X22" s="232" t="s">
        <v>38</v>
      </c>
      <c r="Y22" s="472">
        <v>5650000</v>
      </c>
      <c r="Z22" s="448">
        <v>45673</v>
      </c>
      <c r="AA22" s="448">
        <v>46022</v>
      </c>
      <c r="AB22" s="232">
        <v>45</v>
      </c>
      <c r="AC22" s="232">
        <v>36</v>
      </c>
      <c r="AD22" s="440" t="s">
        <v>581</v>
      </c>
      <c r="AE22" s="232" t="s">
        <v>582</v>
      </c>
      <c r="AF22" s="474">
        <v>35004</v>
      </c>
      <c r="AG22" s="232" t="s">
        <v>40</v>
      </c>
      <c r="AH22" s="232" t="s">
        <v>38</v>
      </c>
      <c r="AI22" s="475" t="s">
        <v>583</v>
      </c>
    </row>
    <row r="23" spans="1:35" s="444" customFormat="1" ht="162" hidden="1" customHeight="1" x14ac:dyDescent="0.35">
      <c r="A23" s="232">
        <v>22</v>
      </c>
      <c r="B23" s="232" t="s">
        <v>107</v>
      </c>
      <c r="C23" s="653" t="s">
        <v>1404</v>
      </c>
      <c r="D23" s="434">
        <v>11449454</v>
      </c>
      <c r="E23" s="232" t="s">
        <v>83</v>
      </c>
      <c r="F23" s="232" t="s">
        <v>414</v>
      </c>
      <c r="G23" s="232" t="s">
        <v>86</v>
      </c>
      <c r="H23" s="232" t="s">
        <v>38</v>
      </c>
      <c r="I23" s="232" t="s">
        <v>38</v>
      </c>
      <c r="J23" s="232" t="s">
        <v>38</v>
      </c>
      <c r="K23" s="232" t="s">
        <v>57</v>
      </c>
      <c r="L23" s="470" t="s">
        <v>586</v>
      </c>
      <c r="M23" s="471" t="s">
        <v>548</v>
      </c>
      <c r="N23" s="232" t="s">
        <v>549</v>
      </c>
      <c r="O23" s="472">
        <v>519000</v>
      </c>
      <c r="P23" s="214">
        <v>0.01</v>
      </c>
      <c r="Q23" s="232">
        <v>51381000</v>
      </c>
      <c r="R23" s="214">
        <f>100%-P23</f>
        <v>0.99</v>
      </c>
      <c r="S23" s="232" t="s">
        <v>38</v>
      </c>
      <c r="T23" s="232" t="s">
        <v>38</v>
      </c>
      <c r="U23" s="232">
        <v>26725</v>
      </c>
      <c r="V23" s="232">
        <v>26825</v>
      </c>
      <c r="W23" s="232" t="s">
        <v>38</v>
      </c>
      <c r="X23" s="232" t="s">
        <v>38</v>
      </c>
      <c r="Y23" s="472">
        <v>4500000</v>
      </c>
      <c r="Z23" s="448">
        <v>45680</v>
      </c>
      <c r="AA23" s="448">
        <v>46022</v>
      </c>
      <c r="AB23" s="232">
        <v>120</v>
      </c>
      <c r="AC23" s="232">
        <v>12</v>
      </c>
      <c r="AD23" s="435" t="s">
        <v>587</v>
      </c>
      <c r="AE23" s="232">
        <v>244696889</v>
      </c>
      <c r="AF23" s="474" t="s">
        <v>588</v>
      </c>
      <c r="AG23" s="232" t="s">
        <v>66</v>
      </c>
      <c r="AH23" s="232" t="s">
        <v>38</v>
      </c>
      <c r="AI23" s="475" t="s">
        <v>589</v>
      </c>
    </row>
    <row r="24" spans="1:35" s="444" customFormat="1" ht="162" hidden="1" customHeight="1" x14ac:dyDescent="0.35">
      <c r="A24" s="232">
        <v>23</v>
      </c>
      <c r="B24" s="232" t="s">
        <v>107</v>
      </c>
      <c r="C24" s="653" t="s">
        <v>1405</v>
      </c>
      <c r="D24" s="434">
        <v>5764060</v>
      </c>
      <c r="E24" s="232" t="s">
        <v>83</v>
      </c>
      <c r="F24" s="232" t="s">
        <v>414</v>
      </c>
      <c r="G24" s="232" t="s">
        <v>268</v>
      </c>
      <c r="H24" s="232" t="s">
        <v>592</v>
      </c>
      <c r="I24" s="232" t="s">
        <v>38</v>
      </c>
      <c r="J24" s="232" t="s">
        <v>38</v>
      </c>
      <c r="K24" s="232" t="s">
        <v>57</v>
      </c>
      <c r="L24" s="470" t="s">
        <v>593</v>
      </c>
      <c r="M24" s="471" t="s">
        <v>548</v>
      </c>
      <c r="N24" s="232" t="s">
        <v>418</v>
      </c>
      <c r="O24" s="472">
        <v>899600</v>
      </c>
      <c r="P24" s="214">
        <v>0.01</v>
      </c>
      <c r="Q24" s="486">
        <v>89060400</v>
      </c>
      <c r="R24" s="214">
        <f>100%-P24</f>
        <v>0.99</v>
      </c>
      <c r="S24" s="232" t="s">
        <v>38</v>
      </c>
      <c r="T24" s="232" t="s">
        <v>38</v>
      </c>
      <c r="U24" s="232">
        <v>24725</v>
      </c>
      <c r="V24" s="232">
        <v>24625</v>
      </c>
      <c r="W24" s="232" t="s">
        <v>38</v>
      </c>
      <c r="X24" s="232" t="s">
        <v>38</v>
      </c>
      <c r="Y24" s="472">
        <v>7800000</v>
      </c>
      <c r="Z24" s="448">
        <v>45679</v>
      </c>
      <c r="AA24" s="448">
        <v>46022</v>
      </c>
      <c r="AB24" s="232">
        <v>185</v>
      </c>
      <c r="AC24" s="232">
        <v>125</v>
      </c>
      <c r="AD24" s="435" t="s">
        <v>594</v>
      </c>
      <c r="AE24" s="232">
        <v>3219003524</v>
      </c>
      <c r="AF24" s="474">
        <v>19152</v>
      </c>
      <c r="AG24" s="232" t="s">
        <v>66</v>
      </c>
      <c r="AH24" s="232" t="s">
        <v>38</v>
      </c>
      <c r="AI24" s="475" t="s">
        <v>595</v>
      </c>
    </row>
    <row r="25" spans="1:35" s="489" customFormat="1" ht="58" hidden="1" x14ac:dyDescent="0.35">
      <c r="A25" s="232">
        <v>25</v>
      </c>
      <c r="B25" s="433" t="s">
        <v>107</v>
      </c>
      <c r="C25" s="744" t="s">
        <v>1407</v>
      </c>
      <c r="D25" s="124">
        <v>1098714931</v>
      </c>
      <c r="E25" s="433" t="s">
        <v>49</v>
      </c>
      <c r="F25" s="433" t="s">
        <v>414</v>
      </c>
      <c r="G25" s="232" t="s">
        <v>572</v>
      </c>
      <c r="H25" s="232" t="s">
        <v>1408</v>
      </c>
      <c r="I25" s="232" t="s">
        <v>1409</v>
      </c>
      <c r="J25" s="478" t="s">
        <v>57</v>
      </c>
      <c r="K25" s="232" t="s">
        <v>57</v>
      </c>
      <c r="L25" s="108" t="s">
        <v>1410</v>
      </c>
      <c r="M25" s="487" t="s">
        <v>1411</v>
      </c>
      <c r="N25" s="478" t="s">
        <v>1412</v>
      </c>
      <c r="O25" s="472">
        <v>933000</v>
      </c>
      <c r="P25" s="232" t="s">
        <v>1406</v>
      </c>
      <c r="Q25" s="486" t="s">
        <v>1413</v>
      </c>
      <c r="R25" s="232" t="s">
        <v>599</v>
      </c>
      <c r="S25" s="232" t="s">
        <v>38</v>
      </c>
      <c r="T25" s="232" t="s">
        <v>38</v>
      </c>
      <c r="U25" s="232" t="s">
        <v>1414</v>
      </c>
      <c r="V25" s="232" t="s">
        <v>1415</v>
      </c>
      <c r="W25" s="232" t="s">
        <v>38</v>
      </c>
      <c r="X25" s="232" t="s">
        <v>38</v>
      </c>
      <c r="Y25" s="472">
        <v>13000000</v>
      </c>
      <c r="Z25" s="448">
        <v>45799</v>
      </c>
      <c r="AA25" s="448">
        <v>46022</v>
      </c>
      <c r="AB25" s="478" t="s">
        <v>38</v>
      </c>
      <c r="AC25" s="478" t="s">
        <v>38</v>
      </c>
      <c r="AD25" s="232" t="s">
        <v>1416</v>
      </c>
      <c r="AE25" s="478" t="s">
        <v>38</v>
      </c>
      <c r="AF25" s="571" t="s">
        <v>38</v>
      </c>
      <c r="AG25" s="478" t="s">
        <v>38</v>
      </c>
      <c r="AH25" s="478" t="s">
        <v>38</v>
      </c>
      <c r="AI25" s="573" t="s">
        <v>38</v>
      </c>
    </row>
    <row r="26" spans="1:35" s="489" customFormat="1" ht="40.5" hidden="1" customHeight="1" x14ac:dyDescent="0.35">
      <c r="A26" s="232">
        <v>26</v>
      </c>
      <c r="B26" s="433" t="s">
        <v>107</v>
      </c>
      <c r="C26" s="744" t="s">
        <v>1690</v>
      </c>
      <c r="D26" s="124">
        <v>63470061</v>
      </c>
      <c r="E26" s="433" t="s">
        <v>49</v>
      </c>
      <c r="F26" s="433" t="s">
        <v>414</v>
      </c>
      <c r="G26" s="232" t="s">
        <v>572</v>
      </c>
      <c r="H26" s="232" t="s">
        <v>1417</v>
      </c>
      <c r="I26" s="232" t="s">
        <v>38</v>
      </c>
      <c r="J26" s="478" t="s">
        <v>57</v>
      </c>
      <c r="K26" s="232" t="s">
        <v>57</v>
      </c>
      <c r="L26" s="108" t="s">
        <v>1418</v>
      </c>
      <c r="M26" s="487" t="s">
        <v>1419</v>
      </c>
      <c r="N26" s="478" t="s">
        <v>1420</v>
      </c>
      <c r="O26" s="472" t="s">
        <v>1421</v>
      </c>
      <c r="P26" s="232" t="s">
        <v>1406</v>
      </c>
      <c r="Q26" s="486" t="s">
        <v>1422</v>
      </c>
      <c r="R26" s="232" t="s">
        <v>599</v>
      </c>
      <c r="S26" s="232" t="s">
        <v>38</v>
      </c>
      <c r="T26" s="232" t="s">
        <v>38</v>
      </c>
      <c r="U26" s="232">
        <v>380425</v>
      </c>
      <c r="V26" s="232" t="s">
        <v>1423</v>
      </c>
      <c r="W26" s="232" t="s">
        <v>38</v>
      </c>
      <c r="X26" s="232" t="s">
        <v>38</v>
      </c>
      <c r="Y26" s="232" t="s">
        <v>1649</v>
      </c>
      <c r="Z26" s="448">
        <v>45849</v>
      </c>
      <c r="AA26" s="448">
        <v>46022</v>
      </c>
      <c r="AB26" s="478" t="s">
        <v>38</v>
      </c>
      <c r="AC26" s="478" t="s">
        <v>38</v>
      </c>
      <c r="AD26" s="232" t="s">
        <v>1424</v>
      </c>
      <c r="AE26" s="478" t="s">
        <v>38</v>
      </c>
      <c r="AF26" s="571" t="s">
        <v>38</v>
      </c>
      <c r="AG26" s="478" t="s">
        <v>38</v>
      </c>
      <c r="AH26" s="478" t="s">
        <v>38</v>
      </c>
      <c r="AI26" s="572" t="s">
        <v>38</v>
      </c>
    </row>
    <row r="27" spans="1:35" ht="110.5" hidden="1" customHeight="1" x14ac:dyDescent="0.35">
      <c r="A27" s="232">
        <v>27</v>
      </c>
      <c r="B27" s="232" t="s">
        <v>132</v>
      </c>
      <c r="C27" s="653" t="s">
        <v>1425</v>
      </c>
      <c r="D27" s="434">
        <v>20910955</v>
      </c>
      <c r="E27" s="232" t="s">
        <v>49</v>
      </c>
      <c r="F27" s="232" t="s">
        <v>414</v>
      </c>
      <c r="G27" s="232" t="s">
        <v>616</v>
      </c>
      <c r="H27" s="232" t="s">
        <v>617</v>
      </c>
      <c r="I27" s="232" t="s">
        <v>38</v>
      </c>
      <c r="J27" s="232" t="s">
        <v>38</v>
      </c>
      <c r="K27" s="232" t="s">
        <v>57</v>
      </c>
      <c r="L27" s="490" t="s">
        <v>618</v>
      </c>
      <c r="M27" s="471" t="s">
        <v>619</v>
      </c>
      <c r="N27" s="232" t="s">
        <v>418</v>
      </c>
      <c r="O27" s="472">
        <v>892215</v>
      </c>
      <c r="P27" s="214">
        <v>0.01</v>
      </c>
      <c r="Q27" s="491">
        <v>88329328</v>
      </c>
      <c r="R27" s="214">
        <v>0.99</v>
      </c>
      <c r="S27" s="232" t="s">
        <v>38</v>
      </c>
      <c r="T27" s="232" t="s">
        <v>38</v>
      </c>
      <c r="U27" s="232">
        <v>42725</v>
      </c>
      <c r="V27" s="232">
        <v>42525</v>
      </c>
      <c r="W27" s="232" t="s">
        <v>38</v>
      </c>
      <c r="X27" s="232" t="s">
        <v>38</v>
      </c>
      <c r="Y27" s="472">
        <v>7735972</v>
      </c>
      <c r="Z27" s="448">
        <v>45686</v>
      </c>
      <c r="AA27" s="448">
        <v>46022</v>
      </c>
      <c r="AB27" s="232">
        <f>169+16</f>
        <v>185</v>
      </c>
      <c r="AC27" s="232">
        <v>16</v>
      </c>
      <c r="AD27" s="435" t="s">
        <v>620</v>
      </c>
      <c r="AE27" s="232">
        <v>3134754757</v>
      </c>
      <c r="AF27" s="474">
        <v>30333</v>
      </c>
      <c r="AG27" s="232" t="s">
        <v>443</v>
      </c>
      <c r="AH27" s="232" t="s">
        <v>38</v>
      </c>
      <c r="AI27" s="475" t="s">
        <v>621</v>
      </c>
    </row>
    <row r="28" spans="1:35" ht="110.5" hidden="1" customHeight="1" x14ac:dyDescent="0.35">
      <c r="A28" s="232">
        <v>28</v>
      </c>
      <c r="B28" s="232" t="s">
        <v>132</v>
      </c>
      <c r="C28" s="653" t="s">
        <v>1426</v>
      </c>
      <c r="D28" s="434">
        <v>1014183131</v>
      </c>
      <c r="E28" s="232" t="s">
        <v>83</v>
      </c>
      <c r="F28" s="232" t="s">
        <v>414</v>
      </c>
      <c r="G28" s="232" t="s">
        <v>624</v>
      </c>
      <c r="H28" s="232" t="s">
        <v>625</v>
      </c>
      <c r="I28" s="232" t="s">
        <v>38</v>
      </c>
      <c r="J28" s="232" t="s">
        <v>38</v>
      </c>
      <c r="K28" s="232" t="s">
        <v>57</v>
      </c>
      <c r="L28" s="470" t="s">
        <v>626</v>
      </c>
      <c r="M28" s="471" t="s">
        <v>619</v>
      </c>
      <c r="N28" s="232" t="s">
        <v>418</v>
      </c>
      <c r="O28" s="472">
        <v>892215</v>
      </c>
      <c r="P28" s="214">
        <v>0.01</v>
      </c>
      <c r="Q28" s="491">
        <v>88329328</v>
      </c>
      <c r="R28" s="214">
        <v>0.99</v>
      </c>
      <c r="S28" s="232" t="s">
        <v>38</v>
      </c>
      <c r="T28" s="232" t="s">
        <v>38</v>
      </c>
      <c r="U28" s="232">
        <v>42625</v>
      </c>
      <c r="V28" s="232">
        <v>42925</v>
      </c>
      <c r="W28" s="232" t="s">
        <v>38</v>
      </c>
      <c r="X28" s="232">
        <v>0</v>
      </c>
      <c r="Y28" s="472">
        <v>7735972</v>
      </c>
      <c r="Z28" s="448">
        <v>45687</v>
      </c>
      <c r="AA28" s="448">
        <v>46022</v>
      </c>
      <c r="AB28" s="232">
        <v>162</v>
      </c>
      <c r="AC28" s="232">
        <v>153</v>
      </c>
      <c r="AD28" s="435" t="s">
        <v>627</v>
      </c>
      <c r="AE28" s="232">
        <v>3007547229</v>
      </c>
      <c r="AF28" s="474">
        <v>31832</v>
      </c>
      <c r="AG28" s="232" t="s">
        <v>96</v>
      </c>
      <c r="AH28" s="232" t="s">
        <v>38</v>
      </c>
      <c r="AI28" s="475" t="s">
        <v>628</v>
      </c>
    </row>
    <row r="29" spans="1:35" ht="43.5" hidden="1" x14ac:dyDescent="0.35">
      <c r="A29" s="232">
        <v>29</v>
      </c>
      <c r="B29" s="232" t="s">
        <v>132</v>
      </c>
      <c r="C29" s="653" t="s">
        <v>1427</v>
      </c>
      <c r="D29" s="434">
        <v>1030523317</v>
      </c>
      <c r="E29" s="232" t="s">
        <v>83</v>
      </c>
      <c r="F29" s="232" t="s">
        <v>414</v>
      </c>
      <c r="G29" s="232" t="s">
        <v>314</v>
      </c>
      <c r="H29" s="232" t="s">
        <v>38</v>
      </c>
      <c r="I29" s="232" t="s">
        <v>38</v>
      </c>
      <c r="J29" s="232" t="s">
        <v>38</v>
      </c>
      <c r="K29" s="232" t="s">
        <v>57</v>
      </c>
      <c r="L29" s="470" t="s">
        <v>631</v>
      </c>
      <c r="M29" s="492" t="s">
        <v>632</v>
      </c>
      <c r="N29" s="232" t="s">
        <v>436</v>
      </c>
      <c r="O29" s="472">
        <v>518333</v>
      </c>
      <c r="P29" s="214">
        <v>0.01</v>
      </c>
      <c r="Q29" s="493">
        <v>38681667</v>
      </c>
      <c r="R29" s="214">
        <v>0.99</v>
      </c>
      <c r="S29" s="232" t="s">
        <v>38</v>
      </c>
      <c r="T29" s="232" t="s">
        <v>38</v>
      </c>
      <c r="U29" s="232">
        <v>233525</v>
      </c>
      <c r="V29" s="232">
        <v>228525</v>
      </c>
      <c r="W29" s="232" t="s">
        <v>38</v>
      </c>
      <c r="X29" s="232" t="s">
        <v>38</v>
      </c>
      <c r="Y29" s="472">
        <v>4900000</v>
      </c>
      <c r="Z29" s="448">
        <v>45792</v>
      </c>
      <c r="AA29" s="448">
        <v>46022</v>
      </c>
      <c r="AB29" s="232">
        <v>176</v>
      </c>
      <c r="AC29" s="232">
        <v>0</v>
      </c>
      <c r="AD29" s="435" t="s">
        <v>633</v>
      </c>
      <c r="AE29" s="232">
        <v>3046112037</v>
      </c>
      <c r="AF29" s="474">
        <v>31483</v>
      </c>
      <c r="AG29" s="232" t="s">
        <v>634</v>
      </c>
      <c r="AH29" s="232" t="s">
        <v>38</v>
      </c>
      <c r="AI29" s="475" t="s">
        <v>635</v>
      </c>
    </row>
    <row r="30" spans="1:35" ht="72.5" hidden="1" x14ac:dyDescent="0.35">
      <c r="A30" s="232">
        <v>30</v>
      </c>
      <c r="B30" s="232" t="s">
        <v>132</v>
      </c>
      <c r="C30" s="653" t="s">
        <v>1428</v>
      </c>
      <c r="D30" s="434">
        <v>1024516243</v>
      </c>
      <c r="E30" s="232" t="s">
        <v>49</v>
      </c>
      <c r="F30" s="232" t="s">
        <v>414</v>
      </c>
      <c r="G30" s="232" t="s">
        <v>638</v>
      </c>
      <c r="H30" s="232" t="s">
        <v>639</v>
      </c>
      <c r="I30" s="232" t="s">
        <v>38</v>
      </c>
      <c r="J30" s="232" t="s">
        <v>38</v>
      </c>
      <c r="K30" s="232" t="s">
        <v>57</v>
      </c>
      <c r="L30" s="470" t="s">
        <v>1655</v>
      </c>
      <c r="M30" s="471" t="s">
        <v>1656</v>
      </c>
      <c r="N30" s="232" t="s">
        <v>642</v>
      </c>
      <c r="O30" s="472">
        <v>368333.33333333331</v>
      </c>
      <c r="P30" s="473">
        <v>0.01</v>
      </c>
      <c r="Q30" s="232" t="s">
        <v>38</v>
      </c>
      <c r="R30" s="232" t="s">
        <v>38</v>
      </c>
      <c r="S30" s="491">
        <v>36465000</v>
      </c>
      <c r="T30" s="214">
        <v>0.99</v>
      </c>
      <c r="U30" s="232" t="s">
        <v>38</v>
      </c>
      <c r="V30" s="232" t="s">
        <v>38</v>
      </c>
      <c r="W30" s="232" t="s">
        <v>38</v>
      </c>
      <c r="X30" s="232" t="s">
        <v>57</v>
      </c>
      <c r="Y30" s="472">
        <v>5000000</v>
      </c>
      <c r="Z30" s="448">
        <v>45797</v>
      </c>
      <c r="AA30" s="448">
        <v>46022</v>
      </c>
      <c r="AB30" s="232">
        <v>66</v>
      </c>
      <c r="AC30" s="232">
        <v>46</v>
      </c>
      <c r="AD30" s="435" t="s">
        <v>643</v>
      </c>
      <c r="AE30" s="232">
        <v>3132032929</v>
      </c>
      <c r="AF30" s="474">
        <v>33323</v>
      </c>
      <c r="AG30" s="232" t="s">
        <v>40</v>
      </c>
      <c r="AH30" s="232" t="s">
        <v>38</v>
      </c>
      <c r="AI30" s="475" t="s">
        <v>644</v>
      </c>
    </row>
    <row r="31" spans="1:35" ht="72.5" hidden="1" x14ac:dyDescent="0.35">
      <c r="A31" s="232">
        <v>31</v>
      </c>
      <c r="B31" s="232" t="s">
        <v>132</v>
      </c>
      <c r="C31" s="653" t="s">
        <v>1429</v>
      </c>
      <c r="D31" s="434">
        <v>1121852543</v>
      </c>
      <c r="E31" s="232" t="s">
        <v>49</v>
      </c>
      <c r="F31" s="232" t="s">
        <v>414</v>
      </c>
      <c r="G31" s="232" t="s">
        <v>314</v>
      </c>
      <c r="H31" s="232" t="s">
        <v>38</v>
      </c>
      <c r="I31" s="232" t="s">
        <v>38</v>
      </c>
      <c r="J31" s="232" t="s">
        <v>38</v>
      </c>
      <c r="K31" s="232" t="s">
        <v>57</v>
      </c>
      <c r="L31" s="470" t="s">
        <v>1657</v>
      </c>
      <c r="M31" s="471" t="s">
        <v>1658</v>
      </c>
      <c r="N31" s="232" t="s">
        <v>642</v>
      </c>
      <c r="O31" s="472">
        <v>368333.33333333331</v>
      </c>
      <c r="P31" s="473">
        <v>0.01</v>
      </c>
      <c r="Q31" s="232" t="s">
        <v>38</v>
      </c>
      <c r="R31" s="232" t="s">
        <v>38</v>
      </c>
      <c r="S31" s="491">
        <v>36465000</v>
      </c>
      <c r="T31" s="214">
        <v>0.99</v>
      </c>
      <c r="U31" s="232" t="s">
        <v>38</v>
      </c>
      <c r="V31" s="232" t="s">
        <v>38</v>
      </c>
      <c r="W31" s="232" t="s">
        <v>38</v>
      </c>
      <c r="X31" s="232" t="s">
        <v>57</v>
      </c>
      <c r="Y31" s="472">
        <v>5000000</v>
      </c>
      <c r="Z31" s="448">
        <v>45797</v>
      </c>
      <c r="AA31" s="448">
        <v>46022</v>
      </c>
      <c r="AB31" s="232">
        <v>121</v>
      </c>
      <c r="AC31" s="232">
        <v>64</v>
      </c>
      <c r="AD31" s="435" t="s">
        <v>647</v>
      </c>
      <c r="AE31" s="232">
        <v>3017873420</v>
      </c>
      <c r="AF31" s="474">
        <v>32650</v>
      </c>
      <c r="AG31" s="232" t="s">
        <v>40</v>
      </c>
      <c r="AH31" s="232" t="s">
        <v>38</v>
      </c>
      <c r="AI31" s="475" t="s">
        <v>648</v>
      </c>
    </row>
    <row r="32" spans="1:35" s="634" customFormat="1" ht="110.5" hidden="1" customHeight="1" x14ac:dyDescent="0.35">
      <c r="A32" s="232">
        <v>32</v>
      </c>
      <c r="B32" s="635" t="s">
        <v>150</v>
      </c>
      <c r="C32" s="653" t="s">
        <v>1430</v>
      </c>
      <c r="D32" s="636" t="s">
        <v>1431</v>
      </c>
      <c r="E32" s="494" t="s">
        <v>49</v>
      </c>
      <c r="F32" s="494" t="s">
        <v>414</v>
      </c>
      <c r="G32" s="495"/>
      <c r="H32" s="495"/>
      <c r="I32" s="478"/>
      <c r="J32" s="478"/>
      <c r="K32" s="478"/>
      <c r="L32" s="494" t="s">
        <v>712</v>
      </c>
      <c r="M32" s="628" t="s">
        <v>713</v>
      </c>
      <c r="N32" s="494" t="s">
        <v>714</v>
      </c>
      <c r="O32" s="570" t="s">
        <v>1432</v>
      </c>
      <c r="P32" s="637">
        <v>0.01</v>
      </c>
      <c r="Q32" s="493" t="s">
        <v>1433</v>
      </c>
      <c r="R32" s="214">
        <v>0.99</v>
      </c>
      <c r="S32" s="232" t="s">
        <v>38</v>
      </c>
      <c r="T32" s="232" t="s">
        <v>38</v>
      </c>
      <c r="U32" s="232">
        <v>524525</v>
      </c>
      <c r="V32" s="494">
        <v>524625</v>
      </c>
      <c r="W32" s="232" t="s">
        <v>38</v>
      </c>
      <c r="X32" s="232" t="s">
        <v>38</v>
      </c>
      <c r="Y32" s="515">
        <v>8000000</v>
      </c>
      <c r="Z32" s="629">
        <v>45685</v>
      </c>
      <c r="AA32" s="630">
        <v>46022</v>
      </c>
      <c r="AB32" s="495">
        <v>156</v>
      </c>
      <c r="AC32" s="495">
        <v>8</v>
      </c>
      <c r="AD32" s="631" t="s">
        <v>715</v>
      </c>
      <c r="AE32" s="632">
        <v>3202455415</v>
      </c>
      <c r="AF32" s="633" t="s">
        <v>716</v>
      </c>
      <c r="AG32" s="495" t="s">
        <v>174</v>
      </c>
      <c r="AH32" s="478" t="s">
        <v>38</v>
      </c>
      <c r="AI32" s="572" t="s">
        <v>717</v>
      </c>
    </row>
    <row r="33" spans="1:35" s="496" customFormat="1" ht="72.5" hidden="1" x14ac:dyDescent="0.35">
      <c r="A33" s="232">
        <v>33</v>
      </c>
      <c r="B33" s="625" t="s">
        <v>150</v>
      </c>
      <c r="C33" s="653" t="s">
        <v>1434</v>
      </c>
      <c r="D33" s="626">
        <v>79711740</v>
      </c>
      <c r="E33" s="497" t="s">
        <v>83</v>
      </c>
      <c r="F33" s="497" t="s">
        <v>414</v>
      </c>
      <c r="G33" s="497" t="s">
        <v>73</v>
      </c>
      <c r="H33" s="232" t="s">
        <v>38</v>
      </c>
      <c r="I33" s="232" t="s">
        <v>38</v>
      </c>
      <c r="J33" s="232" t="s">
        <v>38</v>
      </c>
      <c r="K33" s="232" t="s">
        <v>57</v>
      </c>
      <c r="L33" s="497" t="s">
        <v>720</v>
      </c>
      <c r="M33" s="499" t="s">
        <v>721</v>
      </c>
      <c r="N33" s="232" t="s">
        <v>436</v>
      </c>
      <c r="O33" s="232" t="s">
        <v>38</v>
      </c>
      <c r="P33" s="232" t="s">
        <v>38</v>
      </c>
      <c r="Q33" s="493">
        <f>5000000+15000000+38833333</f>
        <v>58833333</v>
      </c>
      <c r="R33" s="500">
        <v>1</v>
      </c>
      <c r="S33" s="232" t="s">
        <v>38</v>
      </c>
      <c r="T33" s="232" t="s">
        <v>38</v>
      </c>
      <c r="U33" s="232" t="s">
        <v>38</v>
      </c>
      <c r="V33" s="497" t="s">
        <v>722</v>
      </c>
      <c r="W33" s="232" t="s">
        <v>38</v>
      </c>
      <c r="X33" s="497" t="s">
        <v>723</v>
      </c>
      <c r="Y33" s="515">
        <v>5000000</v>
      </c>
      <c r="Z33" s="501">
        <v>45679</v>
      </c>
      <c r="AA33" s="448">
        <v>46022</v>
      </c>
      <c r="AB33" s="497">
        <v>240</v>
      </c>
      <c r="AC33" s="497">
        <v>75</v>
      </c>
      <c r="AD33" s="502" t="s">
        <v>724</v>
      </c>
      <c r="AE33" s="503">
        <v>3138919429</v>
      </c>
      <c r="AF33" s="504" t="s">
        <v>725</v>
      </c>
      <c r="AG33" s="232" t="s">
        <v>443</v>
      </c>
      <c r="AH33" s="232" t="s">
        <v>38</v>
      </c>
      <c r="AI33" s="475" t="s">
        <v>726</v>
      </c>
    </row>
    <row r="34" spans="1:35" s="496" customFormat="1" ht="58" hidden="1" x14ac:dyDescent="0.35">
      <c r="A34" s="232">
        <v>35</v>
      </c>
      <c r="B34" s="625" t="s">
        <v>150</v>
      </c>
      <c r="C34" s="653" t="s">
        <v>1435</v>
      </c>
      <c r="D34" s="626">
        <v>1014220167</v>
      </c>
      <c r="E34" s="497" t="s">
        <v>83</v>
      </c>
      <c r="F34" s="497" t="s">
        <v>414</v>
      </c>
      <c r="G34" s="497" t="s">
        <v>740</v>
      </c>
      <c r="H34" s="232" t="s">
        <v>38</v>
      </c>
      <c r="I34" s="232" t="s">
        <v>38</v>
      </c>
      <c r="J34" s="232" t="s">
        <v>38</v>
      </c>
      <c r="K34" s="232" t="s">
        <v>57</v>
      </c>
      <c r="L34" s="497" t="s">
        <v>741</v>
      </c>
      <c r="M34" s="499" t="s">
        <v>742</v>
      </c>
      <c r="N34" s="505" t="s">
        <v>743</v>
      </c>
      <c r="O34" s="472">
        <v>598333</v>
      </c>
      <c r="P34" s="473">
        <v>0.01</v>
      </c>
      <c r="Q34" s="232" t="s">
        <v>38</v>
      </c>
      <c r="R34" s="232" t="s">
        <v>38</v>
      </c>
      <c r="S34" s="497">
        <v>60568334</v>
      </c>
      <c r="T34" s="500">
        <v>0.99</v>
      </c>
      <c r="U34" s="497">
        <v>715524</v>
      </c>
      <c r="V34" s="232" t="s">
        <v>38</v>
      </c>
      <c r="W34" s="497">
        <v>15425</v>
      </c>
      <c r="X34" s="232" t="s">
        <v>38</v>
      </c>
      <c r="Y34" s="515">
        <v>5000000</v>
      </c>
      <c r="Z34" s="501">
        <v>45652</v>
      </c>
      <c r="AA34" s="448">
        <v>46022</v>
      </c>
      <c r="AB34" s="497">
        <v>33</v>
      </c>
      <c r="AC34" s="497">
        <v>76</v>
      </c>
      <c r="AD34" s="502" t="s">
        <v>744</v>
      </c>
      <c r="AE34" s="503">
        <v>3112613322</v>
      </c>
      <c r="AF34" s="504">
        <v>33319</v>
      </c>
      <c r="AG34" s="232" t="s">
        <v>66</v>
      </c>
      <c r="AH34" s="232" t="s">
        <v>38</v>
      </c>
      <c r="AI34" s="475" t="s">
        <v>745</v>
      </c>
    </row>
    <row r="35" spans="1:35" s="496" customFormat="1" ht="72.5" hidden="1" x14ac:dyDescent="0.35">
      <c r="A35" s="232">
        <v>36</v>
      </c>
      <c r="B35" s="625" t="s">
        <v>150</v>
      </c>
      <c r="C35" s="653" t="s">
        <v>1436</v>
      </c>
      <c r="D35" s="626">
        <v>1056592320</v>
      </c>
      <c r="E35" s="497" t="s">
        <v>49</v>
      </c>
      <c r="F35" s="497" t="s">
        <v>414</v>
      </c>
      <c r="G35" s="497" t="s">
        <v>572</v>
      </c>
      <c r="H35" s="232" t="s">
        <v>38</v>
      </c>
      <c r="I35" s="232" t="s">
        <v>38</v>
      </c>
      <c r="J35" s="232" t="s">
        <v>38</v>
      </c>
      <c r="K35" s="232" t="s">
        <v>57</v>
      </c>
      <c r="L35" s="497" t="s">
        <v>1622</v>
      </c>
      <c r="M35" s="499" t="s">
        <v>748</v>
      </c>
      <c r="N35" s="505" t="s">
        <v>749</v>
      </c>
      <c r="O35" s="484">
        <v>42000</v>
      </c>
      <c r="P35" s="712">
        <v>0.01</v>
      </c>
      <c r="Q35" s="478" t="s">
        <v>38</v>
      </c>
      <c r="R35" s="478" t="s">
        <v>38</v>
      </c>
      <c r="S35" s="478" t="s">
        <v>38</v>
      </c>
      <c r="T35" s="506">
        <v>0.99</v>
      </c>
      <c r="U35" s="478"/>
      <c r="V35" s="478"/>
      <c r="W35" s="478"/>
      <c r="X35" s="478"/>
      <c r="Y35" s="515">
        <v>4400000</v>
      </c>
      <c r="Z35" s="501">
        <v>45452</v>
      </c>
      <c r="AA35" s="501">
        <v>46022</v>
      </c>
      <c r="AB35" s="497">
        <v>37</v>
      </c>
      <c r="AC35" s="497">
        <v>35</v>
      </c>
      <c r="AD35" s="502" t="s">
        <v>750</v>
      </c>
      <c r="AE35" s="503">
        <v>3133536442</v>
      </c>
      <c r="AF35" s="504" t="s">
        <v>751</v>
      </c>
      <c r="AG35" s="497" t="s">
        <v>174</v>
      </c>
      <c r="AH35" s="232" t="s">
        <v>38</v>
      </c>
      <c r="AI35" s="475" t="s">
        <v>752</v>
      </c>
    </row>
    <row r="36" spans="1:35" s="496" customFormat="1" ht="72.5" hidden="1" x14ac:dyDescent="0.35">
      <c r="A36" s="232">
        <v>37</v>
      </c>
      <c r="B36" s="625" t="s">
        <v>150</v>
      </c>
      <c r="C36" s="653" t="s">
        <v>1437</v>
      </c>
      <c r="D36" s="626">
        <v>79978641</v>
      </c>
      <c r="E36" s="497" t="s">
        <v>83</v>
      </c>
      <c r="F36" s="497" t="s">
        <v>414</v>
      </c>
      <c r="G36" s="497" t="s">
        <v>755</v>
      </c>
      <c r="H36" s="232" t="s">
        <v>38</v>
      </c>
      <c r="I36" s="232" t="s">
        <v>38</v>
      </c>
      <c r="J36" s="232" t="s">
        <v>38</v>
      </c>
      <c r="K36" s="232" t="s">
        <v>57</v>
      </c>
      <c r="L36" s="497" t="s">
        <v>756</v>
      </c>
      <c r="M36" s="499" t="s">
        <v>757</v>
      </c>
      <c r="N36" s="505" t="s">
        <v>758</v>
      </c>
      <c r="O36" s="472">
        <v>28880000</v>
      </c>
      <c r="P36" s="473">
        <v>1</v>
      </c>
      <c r="Q36" s="232" t="s">
        <v>38</v>
      </c>
      <c r="R36" s="232" t="s">
        <v>38</v>
      </c>
      <c r="S36" s="232" t="s">
        <v>38</v>
      </c>
      <c r="T36" s="232" t="s">
        <v>38</v>
      </c>
      <c r="U36" s="497">
        <v>222125</v>
      </c>
      <c r="V36" s="232" t="s">
        <v>38</v>
      </c>
      <c r="W36" s="232" t="s">
        <v>38</v>
      </c>
      <c r="X36" s="232" t="s">
        <v>38</v>
      </c>
      <c r="Y36" s="515">
        <v>3800000</v>
      </c>
      <c r="Z36" s="501">
        <v>45790</v>
      </c>
      <c r="AA36" s="501">
        <v>46022</v>
      </c>
      <c r="AB36" s="497">
        <v>174</v>
      </c>
      <c r="AC36" s="497">
        <v>204</v>
      </c>
      <c r="AD36" s="502" t="s">
        <v>759</v>
      </c>
      <c r="AE36" s="503">
        <v>3226044892</v>
      </c>
      <c r="AF36" s="504">
        <v>29638</v>
      </c>
      <c r="AG36" s="497" t="s">
        <v>760</v>
      </c>
      <c r="AH36" s="232" t="s">
        <v>38</v>
      </c>
      <c r="AI36" s="475" t="s">
        <v>761</v>
      </c>
    </row>
    <row r="37" spans="1:35" s="496" customFormat="1" ht="72.5" hidden="1" x14ac:dyDescent="0.35">
      <c r="A37" s="232">
        <v>38</v>
      </c>
      <c r="B37" s="657" t="s">
        <v>150</v>
      </c>
      <c r="C37" s="658" t="s">
        <v>1438</v>
      </c>
      <c r="D37" s="626">
        <v>51995430</v>
      </c>
      <c r="E37" s="497" t="s">
        <v>49</v>
      </c>
      <c r="F37" s="497" t="s">
        <v>414</v>
      </c>
      <c r="G37" s="594" t="s">
        <v>73</v>
      </c>
      <c r="H37" s="594" t="s">
        <v>782</v>
      </c>
      <c r="I37" s="553" t="s">
        <v>38</v>
      </c>
      <c r="J37" s="232" t="s">
        <v>38</v>
      </c>
      <c r="K37" s="232" t="s">
        <v>57</v>
      </c>
      <c r="L37" s="594" t="s">
        <v>1623</v>
      </c>
      <c r="M37" s="659" t="s">
        <v>784</v>
      </c>
      <c r="N37" s="660"/>
      <c r="O37" s="661"/>
      <c r="P37" s="662"/>
      <c r="Q37" s="662"/>
      <c r="R37" s="662"/>
      <c r="S37" s="662"/>
      <c r="T37" s="662"/>
      <c r="U37" s="662"/>
      <c r="V37" s="662"/>
      <c r="W37" s="662"/>
      <c r="X37" s="662"/>
      <c r="Y37" s="709">
        <v>11000000</v>
      </c>
      <c r="Z37" s="663">
        <v>45817</v>
      </c>
      <c r="AA37" s="663" t="s">
        <v>1624</v>
      </c>
      <c r="AB37" s="660"/>
      <c r="AC37" s="660"/>
      <c r="AD37" s="664" t="s">
        <v>785</v>
      </c>
      <c r="AE37" s="503">
        <v>3125930601</v>
      </c>
      <c r="AF37" s="504">
        <v>25883</v>
      </c>
      <c r="AG37" s="232" t="s">
        <v>66</v>
      </c>
      <c r="AH37" s="232" t="s">
        <v>38</v>
      </c>
      <c r="AI37" s="475" t="s">
        <v>786</v>
      </c>
    </row>
    <row r="38" spans="1:35" s="511" customFormat="1" ht="114.65" hidden="1" customHeight="1" x14ac:dyDescent="0.35">
      <c r="A38" s="623">
        <v>39</v>
      </c>
      <c r="B38" s="666" t="s">
        <v>150</v>
      </c>
      <c r="C38" s="653" t="s">
        <v>1439</v>
      </c>
      <c r="D38" s="638">
        <v>1057304252</v>
      </c>
      <c r="E38" s="497" t="s">
        <v>49</v>
      </c>
      <c r="F38" s="585" t="s">
        <v>414</v>
      </c>
      <c r="G38" s="478"/>
      <c r="H38" s="478"/>
      <c r="I38" s="478"/>
      <c r="J38" s="655"/>
      <c r="K38" s="654"/>
      <c r="L38" s="232" t="s">
        <v>1440</v>
      </c>
      <c r="M38" s="471" t="s">
        <v>800</v>
      </c>
      <c r="N38" s="232" t="s">
        <v>758</v>
      </c>
      <c r="O38" s="510" t="s">
        <v>1441</v>
      </c>
      <c r="P38" s="214">
        <v>1</v>
      </c>
      <c r="Q38" s="232" t="s">
        <v>38</v>
      </c>
      <c r="R38" s="232" t="s">
        <v>38</v>
      </c>
      <c r="S38" s="232" t="s">
        <v>38</v>
      </c>
      <c r="T38" s="232" t="s">
        <v>38</v>
      </c>
      <c r="U38" s="232" t="s">
        <v>1442</v>
      </c>
      <c r="V38" s="232" t="s">
        <v>38</v>
      </c>
      <c r="W38" s="232" t="s">
        <v>38</v>
      </c>
      <c r="X38" s="232" t="s">
        <v>38</v>
      </c>
      <c r="Y38" s="515">
        <v>10600000</v>
      </c>
      <c r="Z38" s="448" t="s">
        <v>1443</v>
      </c>
      <c r="AA38" s="448">
        <v>46022</v>
      </c>
      <c r="AB38" s="478"/>
      <c r="AC38" s="478"/>
      <c r="AD38" s="435" t="s">
        <v>1444</v>
      </c>
      <c r="AE38" s="656"/>
      <c r="AF38" s="516"/>
      <c r="AG38" s="505"/>
      <c r="AH38" s="478"/>
      <c r="AI38" s="475" t="s">
        <v>802</v>
      </c>
    </row>
    <row r="39" spans="1:35" s="496" customFormat="1" ht="72.5" hidden="1" x14ac:dyDescent="0.35">
      <c r="A39" s="232">
        <v>41</v>
      </c>
      <c r="B39" s="625" t="s">
        <v>150</v>
      </c>
      <c r="C39" s="653" t="s">
        <v>1445</v>
      </c>
      <c r="D39" s="626">
        <v>33378894</v>
      </c>
      <c r="E39" s="497" t="s">
        <v>49</v>
      </c>
      <c r="F39" s="497" t="s">
        <v>414</v>
      </c>
      <c r="G39" s="497" t="s">
        <v>338</v>
      </c>
      <c r="H39" s="497" t="s">
        <v>813</v>
      </c>
      <c r="I39" s="232" t="s">
        <v>38</v>
      </c>
      <c r="J39" s="232" t="s">
        <v>38</v>
      </c>
      <c r="K39" s="232" t="s">
        <v>57</v>
      </c>
      <c r="L39" s="497" t="s">
        <v>814</v>
      </c>
      <c r="M39" s="499" t="s">
        <v>815</v>
      </c>
      <c r="N39" s="505"/>
      <c r="O39" s="484"/>
      <c r="P39" s="508"/>
      <c r="Q39" s="508"/>
      <c r="R39" s="508"/>
      <c r="S39" s="508"/>
      <c r="T39" s="508"/>
      <c r="U39" s="508"/>
      <c r="V39" s="508"/>
      <c r="W39" s="508"/>
      <c r="X39" s="508"/>
      <c r="Y39" s="515">
        <v>7000000</v>
      </c>
      <c r="Z39" s="501">
        <v>45649</v>
      </c>
      <c r="AA39" s="501">
        <v>46034</v>
      </c>
      <c r="AB39" s="505"/>
      <c r="AC39" s="505"/>
      <c r="AD39" s="502" t="s">
        <v>816</v>
      </c>
      <c r="AE39" s="503">
        <v>3142440009</v>
      </c>
      <c r="AF39" s="504">
        <v>31313</v>
      </c>
      <c r="AG39" s="497" t="s">
        <v>174</v>
      </c>
      <c r="AH39" s="232" t="s">
        <v>38</v>
      </c>
      <c r="AI39" s="475" t="s">
        <v>817</v>
      </c>
    </row>
    <row r="40" spans="1:35" s="496" customFormat="1" ht="116" hidden="1" x14ac:dyDescent="0.35">
      <c r="A40" s="232">
        <v>42</v>
      </c>
      <c r="B40" s="625" t="s">
        <v>150</v>
      </c>
      <c r="C40" s="653" t="s">
        <v>1446</v>
      </c>
      <c r="D40" s="626">
        <v>1012423422</v>
      </c>
      <c r="E40" s="497" t="s">
        <v>49</v>
      </c>
      <c r="F40" s="497" t="s">
        <v>414</v>
      </c>
      <c r="G40" s="497" t="s">
        <v>820</v>
      </c>
      <c r="H40" s="232" t="s">
        <v>38</v>
      </c>
      <c r="I40" s="232" t="s">
        <v>38</v>
      </c>
      <c r="J40" s="232" t="s">
        <v>38</v>
      </c>
      <c r="K40" s="232" t="s">
        <v>57</v>
      </c>
      <c r="L40" s="497" t="s">
        <v>821</v>
      </c>
      <c r="M40" s="499" t="s">
        <v>822</v>
      </c>
      <c r="N40" s="505"/>
      <c r="O40" s="484"/>
      <c r="P40" s="508"/>
      <c r="Q40" s="508"/>
      <c r="R40" s="508"/>
      <c r="S40" s="508"/>
      <c r="T40" s="508"/>
      <c r="U40" s="508"/>
      <c r="V40" s="508"/>
      <c r="W40" s="508"/>
      <c r="X40" s="508"/>
      <c r="Y40" s="515">
        <v>6000000</v>
      </c>
      <c r="Z40" s="501">
        <v>45691</v>
      </c>
      <c r="AA40" s="501">
        <v>46022</v>
      </c>
      <c r="AB40" s="505"/>
      <c r="AC40" s="505"/>
      <c r="AD40" s="502" t="s">
        <v>823</v>
      </c>
      <c r="AE40" s="503">
        <v>3196432999</v>
      </c>
      <c r="AF40" s="504">
        <v>34892</v>
      </c>
      <c r="AG40" s="497" t="s">
        <v>824</v>
      </c>
      <c r="AH40" s="232" t="s">
        <v>38</v>
      </c>
      <c r="AI40" s="475" t="s">
        <v>825</v>
      </c>
    </row>
    <row r="41" spans="1:35" ht="87" hidden="1" x14ac:dyDescent="0.35">
      <c r="A41" s="232">
        <v>43</v>
      </c>
      <c r="B41" s="585" t="s">
        <v>150</v>
      </c>
      <c r="C41" s="671" t="s">
        <v>1447</v>
      </c>
      <c r="D41" s="626">
        <v>60445692</v>
      </c>
      <c r="E41" s="497" t="s">
        <v>49</v>
      </c>
      <c r="F41" s="497" t="s">
        <v>414</v>
      </c>
      <c r="G41" s="497" t="s">
        <v>828</v>
      </c>
      <c r="H41" s="497" t="s">
        <v>829</v>
      </c>
      <c r="I41" s="232" t="s">
        <v>38</v>
      </c>
      <c r="J41" s="232" t="s">
        <v>38</v>
      </c>
      <c r="K41" s="232" t="s">
        <v>57</v>
      </c>
      <c r="L41" s="497" t="s">
        <v>830</v>
      </c>
      <c r="M41" s="499" t="s">
        <v>822</v>
      </c>
      <c r="N41" s="497"/>
      <c r="O41" s="570"/>
      <c r="P41" s="639"/>
      <c r="Q41" s="639"/>
      <c r="R41" s="639"/>
      <c r="S41" s="639"/>
      <c r="T41" s="639"/>
      <c r="U41" s="639"/>
      <c r="V41" s="639"/>
      <c r="W41" s="639"/>
      <c r="X41" s="639"/>
      <c r="Y41" s="515">
        <v>8269600</v>
      </c>
      <c r="Z41" s="501">
        <v>45691</v>
      </c>
      <c r="AA41" s="501">
        <v>46022</v>
      </c>
      <c r="AB41" s="497"/>
      <c r="AC41" s="497"/>
      <c r="AD41" s="640" t="s">
        <v>831</v>
      </c>
      <c r="AE41" s="503">
        <v>3223078890</v>
      </c>
      <c r="AF41" s="504">
        <v>31011</v>
      </c>
      <c r="AG41" s="232" t="s">
        <v>443</v>
      </c>
      <c r="AH41" s="232" t="s">
        <v>38</v>
      </c>
      <c r="AI41" s="475" t="s">
        <v>832</v>
      </c>
    </row>
    <row r="42" spans="1:35" s="496" customFormat="1" ht="116" hidden="1" x14ac:dyDescent="0.35">
      <c r="A42" s="232">
        <v>44</v>
      </c>
      <c r="B42" s="585" t="s">
        <v>150</v>
      </c>
      <c r="C42" s="671" t="s">
        <v>1448</v>
      </c>
      <c r="D42" s="626">
        <v>1113658524</v>
      </c>
      <c r="E42" s="497" t="s">
        <v>49</v>
      </c>
      <c r="F42" s="497" t="s">
        <v>414</v>
      </c>
      <c r="G42" s="497" t="s">
        <v>835</v>
      </c>
      <c r="H42" s="497" t="s">
        <v>836</v>
      </c>
      <c r="I42" s="232" t="s">
        <v>38</v>
      </c>
      <c r="J42" s="232" t="s">
        <v>38</v>
      </c>
      <c r="K42" s="232" t="s">
        <v>57</v>
      </c>
      <c r="L42" s="497" t="s">
        <v>837</v>
      </c>
      <c r="M42" s="499" t="s">
        <v>822</v>
      </c>
      <c r="N42" s="497" t="s">
        <v>838</v>
      </c>
      <c r="O42" s="570"/>
      <c r="P42" s="498"/>
      <c r="Q42" s="498"/>
      <c r="R42" s="498"/>
      <c r="S42" s="498"/>
      <c r="T42" s="498"/>
      <c r="U42" s="498"/>
      <c r="V42" s="498"/>
      <c r="W42" s="498"/>
      <c r="X42" s="498"/>
      <c r="Y42" s="515">
        <v>8669600</v>
      </c>
      <c r="Z42" s="501">
        <v>45691</v>
      </c>
      <c r="AA42" s="501">
        <v>46022</v>
      </c>
      <c r="AB42" s="497"/>
      <c r="AC42" s="497"/>
      <c r="AD42" s="640" t="s">
        <v>839</v>
      </c>
      <c r="AE42" s="503">
        <v>3178708827</v>
      </c>
      <c r="AF42" s="504">
        <v>33680</v>
      </c>
      <c r="AG42" s="232" t="s">
        <v>420</v>
      </c>
      <c r="AH42" s="232" t="s">
        <v>38</v>
      </c>
      <c r="AI42" s="475" t="s">
        <v>840</v>
      </c>
    </row>
    <row r="43" spans="1:35" s="511" customFormat="1" ht="116" hidden="1" x14ac:dyDescent="0.35">
      <c r="A43" s="232">
        <v>45</v>
      </c>
      <c r="B43" s="625" t="s">
        <v>150</v>
      </c>
      <c r="C43" s="653" t="s">
        <v>1625</v>
      </c>
      <c r="D43" s="626">
        <v>1064976404</v>
      </c>
      <c r="E43" s="497" t="s">
        <v>49</v>
      </c>
      <c r="F43" s="497" t="s">
        <v>414</v>
      </c>
      <c r="G43" s="497" t="s">
        <v>338</v>
      </c>
      <c r="H43" s="497" t="s">
        <v>843</v>
      </c>
      <c r="I43" s="497" t="s">
        <v>844</v>
      </c>
      <c r="J43" s="232" t="s">
        <v>38</v>
      </c>
      <c r="K43" s="232" t="s">
        <v>57</v>
      </c>
      <c r="L43" s="497" t="s">
        <v>845</v>
      </c>
      <c r="M43" s="499" t="s">
        <v>776</v>
      </c>
      <c r="N43" s="505" t="s">
        <v>846</v>
      </c>
      <c r="O43" s="472">
        <v>55626667</v>
      </c>
      <c r="P43" s="512"/>
      <c r="Q43" s="232" t="s">
        <v>38</v>
      </c>
      <c r="R43" s="232" t="s">
        <v>38</v>
      </c>
      <c r="S43" s="505" t="s">
        <v>847</v>
      </c>
      <c r="T43" s="478"/>
      <c r="U43" s="505" t="s">
        <v>848</v>
      </c>
      <c r="V43" s="232" t="s">
        <v>38</v>
      </c>
      <c r="W43" s="505">
        <v>35525</v>
      </c>
      <c r="X43" s="232" t="s">
        <v>38</v>
      </c>
      <c r="Y43" s="515">
        <v>8000000</v>
      </c>
      <c r="Z43" s="501">
        <v>45719</v>
      </c>
      <c r="AA43" s="501">
        <v>46022</v>
      </c>
      <c r="AB43" s="505"/>
      <c r="AC43" s="505"/>
      <c r="AD43" s="502" t="s">
        <v>849</v>
      </c>
      <c r="AE43" s="503">
        <v>3012661062</v>
      </c>
      <c r="AF43" s="504">
        <v>31317</v>
      </c>
      <c r="AG43" s="232" t="s">
        <v>66</v>
      </c>
      <c r="AH43" s="232" t="s">
        <v>38</v>
      </c>
      <c r="AI43" s="475" t="s">
        <v>850</v>
      </c>
    </row>
    <row r="44" spans="1:35" s="511" customFormat="1" ht="132.65" hidden="1" customHeight="1" x14ac:dyDescent="0.35">
      <c r="A44" s="232">
        <v>46</v>
      </c>
      <c r="B44" s="625" t="s">
        <v>1584</v>
      </c>
      <c r="C44" s="671" t="s">
        <v>1449</v>
      </c>
      <c r="D44" s="627">
        <v>1014235460</v>
      </c>
      <c r="E44" s="497" t="s">
        <v>49</v>
      </c>
      <c r="F44" s="497" t="s">
        <v>414</v>
      </c>
      <c r="G44" s="497" t="s">
        <v>314</v>
      </c>
      <c r="H44" s="497" t="s">
        <v>853</v>
      </c>
      <c r="I44" s="232" t="s">
        <v>38</v>
      </c>
      <c r="J44" s="232" t="s">
        <v>38</v>
      </c>
      <c r="K44" s="232" t="s">
        <v>57</v>
      </c>
      <c r="L44" s="497" t="s">
        <v>854</v>
      </c>
      <c r="M44" s="499" t="s">
        <v>855</v>
      </c>
      <c r="N44" s="505" t="s">
        <v>865</v>
      </c>
      <c r="O44" s="232" t="s">
        <v>38</v>
      </c>
      <c r="P44" s="232" t="s">
        <v>38</v>
      </c>
      <c r="Q44" s="444" t="s">
        <v>857</v>
      </c>
      <c r="R44" s="500">
        <v>1</v>
      </c>
      <c r="S44" s="232" t="s">
        <v>38</v>
      </c>
      <c r="T44" s="232" t="s">
        <v>38</v>
      </c>
      <c r="U44" s="232" t="s">
        <v>38</v>
      </c>
      <c r="V44" s="444">
        <v>155625</v>
      </c>
      <c r="W44" s="232" t="s">
        <v>38</v>
      </c>
      <c r="X44" s="232" t="s">
        <v>38</v>
      </c>
      <c r="Y44" s="515">
        <v>7000000</v>
      </c>
      <c r="Z44" s="501">
        <v>45756</v>
      </c>
      <c r="AA44" s="501">
        <v>46022</v>
      </c>
      <c r="AB44" s="497">
        <v>47</v>
      </c>
      <c r="AC44" s="497">
        <v>1</v>
      </c>
      <c r="AD44" s="502" t="s">
        <v>858</v>
      </c>
      <c r="AE44" s="503">
        <v>3105590357</v>
      </c>
      <c r="AF44" s="504" t="s">
        <v>859</v>
      </c>
      <c r="AG44" s="497" t="s">
        <v>174</v>
      </c>
      <c r="AH44" s="232" t="s">
        <v>38</v>
      </c>
      <c r="AI44" s="475" t="s">
        <v>860</v>
      </c>
    </row>
    <row r="45" spans="1:35" s="496" customFormat="1" ht="94" hidden="1" customHeight="1" x14ac:dyDescent="0.35">
      <c r="A45" s="232">
        <v>47</v>
      </c>
      <c r="B45" s="625" t="s">
        <v>150</v>
      </c>
      <c r="C45" s="653" t="s">
        <v>1577</v>
      </c>
      <c r="D45" s="626">
        <v>1001065831</v>
      </c>
      <c r="E45" s="497" t="s">
        <v>49</v>
      </c>
      <c r="F45" s="497" t="s">
        <v>414</v>
      </c>
      <c r="G45" s="497"/>
      <c r="H45" s="232" t="s">
        <v>38</v>
      </c>
      <c r="I45" s="232" t="s">
        <v>38</v>
      </c>
      <c r="J45" s="232" t="s">
        <v>38</v>
      </c>
      <c r="K45" s="232" t="s">
        <v>57</v>
      </c>
      <c r="L45" s="497" t="s">
        <v>863</v>
      </c>
      <c r="M45" s="499" t="s">
        <v>864</v>
      </c>
      <c r="N45" s="505" t="s">
        <v>865</v>
      </c>
      <c r="O45" s="232" t="s">
        <v>38</v>
      </c>
      <c r="P45" s="232" t="s">
        <v>38</v>
      </c>
      <c r="Q45" s="513">
        <v>36080000</v>
      </c>
      <c r="R45" s="509">
        <v>1</v>
      </c>
      <c r="S45" s="232" t="s">
        <v>38</v>
      </c>
      <c r="T45" s="232" t="s">
        <v>38</v>
      </c>
      <c r="U45" s="232" t="s">
        <v>38</v>
      </c>
      <c r="V45" s="508">
        <v>179025</v>
      </c>
      <c r="W45" s="232" t="s">
        <v>38</v>
      </c>
      <c r="X45" s="232" t="s">
        <v>38</v>
      </c>
      <c r="Y45" s="515">
        <v>4100000</v>
      </c>
      <c r="Z45" s="501">
        <v>45768</v>
      </c>
      <c r="AA45" s="501">
        <v>46022</v>
      </c>
      <c r="AB45" s="497"/>
      <c r="AC45" s="497"/>
      <c r="AD45" s="502"/>
      <c r="AE45" s="503"/>
      <c r="AF45" s="504"/>
      <c r="AG45" s="232"/>
      <c r="AH45" s="232" t="s">
        <v>38</v>
      </c>
      <c r="AI45" s="475" t="s">
        <v>867</v>
      </c>
    </row>
    <row r="46" spans="1:35" s="496" customFormat="1" ht="58" hidden="1" x14ac:dyDescent="0.35">
      <c r="A46" s="232">
        <v>48</v>
      </c>
      <c r="B46" s="625" t="s">
        <v>150</v>
      </c>
      <c r="C46" s="653" t="s">
        <v>1450</v>
      </c>
      <c r="D46" s="626" t="s">
        <v>870</v>
      </c>
      <c r="E46" s="497" t="s">
        <v>49</v>
      </c>
      <c r="F46" s="497" t="s">
        <v>414</v>
      </c>
      <c r="G46" s="497" t="s">
        <v>871</v>
      </c>
      <c r="H46" s="232" t="s">
        <v>38</v>
      </c>
      <c r="I46" s="232" t="s">
        <v>38</v>
      </c>
      <c r="J46" s="232" t="s">
        <v>38</v>
      </c>
      <c r="K46" s="232" t="s">
        <v>57</v>
      </c>
      <c r="L46" s="497" t="s">
        <v>872</v>
      </c>
      <c r="M46" s="499" t="s">
        <v>873</v>
      </c>
      <c r="N46" s="505"/>
      <c r="O46" s="472"/>
      <c r="P46" s="508"/>
      <c r="Q46" s="508"/>
      <c r="R46" s="508"/>
      <c r="S46" s="508"/>
      <c r="T46" s="508"/>
      <c r="U46" s="508">
        <v>205725</v>
      </c>
      <c r="V46" s="508"/>
      <c r="W46" s="508"/>
      <c r="X46" s="508"/>
      <c r="Y46" s="515">
        <v>3200000</v>
      </c>
      <c r="Z46" s="501">
        <v>45775</v>
      </c>
      <c r="AA46" s="501">
        <v>46022</v>
      </c>
      <c r="AB46" s="505"/>
      <c r="AC46" s="505"/>
      <c r="AD46" s="502" t="s">
        <v>874</v>
      </c>
      <c r="AE46" s="503">
        <v>3143890444</v>
      </c>
      <c r="AF46" s="504">
        <v>34008</v>
      </c>
      <c r="AG46" s="497" t="s">
        <v>875</v>
      </c>
      <c r="AH46" s="232" t="s">
        <v>38</v>
      </c>
      <c r="AI46" s="475" t="s">
        <v>876</v>
      </c>
    </row>
    <row r="47" spans="1:35" s="496" customFormat="1" ht="87" hidden="1" x14ac:dyDescent="0.35">
      <c r="A47" s="232">
        <v>49</v>
      </c>
      <c r="B47" s="625" t="s">
        <v>150</v>
      </c>
      <c r="C47" s="653" t="s">
        <v>1572</v>
      </c>
      <c r="D47" s="626">
        <v>1013647157</v>
      </c>
      <c r="E47" s="497" t="s">
        <v>49</v>
      </c>
      <c r="F47" s="497" t="s">
        <v>414</v>
      </c>
      <c r="G47" s="497"/>
      <c r="H47" s="232" t="s">
        <v>38</v>
      </c>
      <c r="I47" s="232" t="s">
        <v>38</v>
      </c>
      <c r="J47" s="232" t="s">
        <v>38</v>
      </c>
      <c r="K47" s="232" t="s">
        <v>57</v>
      </c>
      <c r="L47" s="497" t="s">
        <v>879</v>
      </c>
      <c r="M47" s="499" t="s">
        <v>880</v>
      </c>
      <c r="N47" s="505"/>
      <c r="O47" s="472"/>
      <c r="P47" s="508"/>
      <c r="Q47" s="508"/>
      <c r="R47" s="508"/>
      <c r="S47" s="508"/>
      <c r="T47" s="508"/>
      <c r="U47" s="508"/>
      <c r="V47" s="508"/>
      <c r="W47" s="508"/>
      <c r="X47" s="508"/>
      <c r="Y47" s="515">
        <v>6500000</v>
      </c>
      <c r="Z47" s="501">
        <v>45775</v>
      </c>
      <c r="AA47" s="501">
        <v>46022</v>
      </c>
      <c r="AB47" s="505"/>
      <c r="AC47" s="505"/>
      <c r="AD47" s="502"/>
      <c r="AE47" s="503"/>
      <c r="AF47" s="504"/>
      <c r="AG47" s="497"/>
      <c r="AH47" s="232"/>
      <c r="AI47" s="475" t="s">
        <v>882</v>
      </c>
    </row>
    <row r="48" spans="1:35" s="496" customFormat="1" ht="87" hidden="1" x14ac:dyDescent="0.35">
      <c r="A48" s="232">
        <v>50</v>
      </c>
      <c r="B48" s="625" t="s">
        <v>150</v>
      </c>
      <c r="C48" s="653" t="s">
        <v>1451</v>
      </c>
      <c r="D48" s="626">
        <v>1026295140</v>
      </c>
      <c r="E48" s="497" t="s">
        <v>83</v>
      </c>
      <c r="F48" s="497" t="s">
        <v>414</v>
      </c>
      <c r="G48" s="497" t="s">
        <v>314</v>
      </c>
      <c r="H48" s="497" t="s">
        <v>885</v>
      </c>
      <c r="I48" s="232" t="s">
        <v>38</v>
      </c>
      <c r="J48" s="232" t="s">
        <v>38</v>
      </c>
      <c r="K48" s="232" t="s">
        <v>57</v>
      </c>
      <c r="L48" s="497" t="s">
        <v>886</v>
      </c>
      <c r="M48" s="499" t="s">
        <v>887</v>
      </c>
      <c r="N48" s="497" t="s">
        <v>768</v>
      </c>
      <c r="O48" s="472">
        <v>63733333</v>
      </c>
      <c r="P48" s="214">
        <v>1</v>
      </c>
      <c r="Q48" s="232" t="s">
        <v>38</v>
      </c>
      <c r="R48" s="232" t="s">
        <v>38</v>
      </c>
      <c r="S48" s="232" t="s">
        <v>38</v>
      </c>
      <c r="T48" s="232" t="s">
        <v>38</v>
      </c>
      <c r="U48" s="497">
        <v>205725</v>
      </c>
      <c r="V48" s="232" t="s">
        <v>38</v>
      </c>
      <c r="W48" s="232" t="s">
        <v>38</v>
      </c>
      <c r="X48" s="232" t="s">
        <v>38</v>
      </c>
      <c r="Y48" s="515">
        <v>8000000</v>
      </c>
      <c r="Z48" s="501">
        <v>45783</v>
      </c>
      <c r="AA48" s="501">
        <v>46022</v>
      </c>
      <c r="AB48" s="497">
        <v>25</v>
      </c>
      <c r="AC48" s="497">
        <v>0</v>
      </c>
      <c r="AD48" s="502" t="s">
        <v>888</v>
      </c>
      <c r="AE48" s="503">
        <v>3114883296</v>
      </c>
      <c r="AF48" s="504">
        <v>35192</v>
      </c>
      <c r="AG48" s="232" t="s">
        <v>66</v>
      </c>
      <c r="AH48" s="232" t="s">
        <v>38</v>
      </c>
      <c r="AI48" s="475" t="s">
        <v>889</v>
      </c>
    </row>
    <row r="49" spans="1:35" s="496" customFormat="1" ht="101.5" hidden="1" x14ac:dyDescent="0.35">
      <c r="A49" s="232">
        <v>51</v>
      </c>
      <c r="B49" s="625" t="s">
        <v>150</v>
      </c>
      <c r="C49" s="653" t="s">
        <v>1452</v>
      </c>
      <c r="D49" s="626">
        <v>1018473790</v>
      </c>
      <c r="E49" s="497" t="s">
        <v>83</v>
      </c>
      <c r="F49" s="497" t="s">
        <v>414</v>
      </c>
      <c r="G49" s="497" t="s">
        <v>892</v>
      </c>
      <c r="H49" s="497" t="s">
        <v>893</v>
      </c>
      <c r="I49" s="232" t="s">
        <v>38</v>
      </c>
      <c r="J49" s="232" t="s">
        <v>38</v>
      </c>
      <c r="K49" s="232" t="s">
        <v>57</v>
      </c>
      <c r="L49" s="497" t="s">
        <v>894</v>
      </c>
      <c r="M49" s="499" t="s">
        <v>895</v>
      </c>
      <c r="N49" s="505"/>
      <c r="O49" s="472"/>
      <c r="P49" s="508"/>
      <c r="Q49" s="508"/>
      <c r="R49" s="508"/>
      <c r="S49" s="508"/>
      <c r="T49" s="508"/>
      <c r="U49" s="508"/>
      <c r="V49" s="508"/>
      <c r="W49" s="508"/>
      <c r="X49" s="508"/>
      <c r="Y49" s="515">
        <v>8000000</v>
      </c>
      <c r="Z49" s="501">
        <v>45709</v>
      </c>
      <c r="AA49" s="501">
        <v>46022</v>
      </c>
      <c r="AB49" s="505"/>
      <c r="AC49" s="505"/>
      <c r="AD49" s="497" t="s">
        <v>896</v>
      </c>
      <c r="AE49" s="503">
        <v>3504062560</v>
      </c>
      <c r="AF49" s="504">
        <v>34711</v>
      </c>
      <c r="AG49" s="232" t="s">
        <v>66</v>
      </c>
      <c r="AH49" s="232" t="s">
        <v>38</v>
      </c>
      <c r="AI49" s="475" t="s">
        <v>897</v>
      </c>
    </row>
    <row r="50" spans="1:35" s="496" customFormat="1" ht="63" hidden="1" customHeight="1" x14ac:dyDescent="0.35">
      <c r="A50" s="232">
        <v>52</v>
      </c>
      <c r="B50" s="625" t="s">
        <v>150</v>
      </c>
      <c r="C50" s="653" t="s">
        <v>1453</v>
      </c>
      <c r="D50" s="626">
        <v>79528032</v>
      </c>
      <c r="E50" s="497" t="s">
        <v>83</v>
      </c>
      <c r="F50" s="497" t="s">
        <v>414</v>
      </c>
      <c r="G50" s="594" t="s">
        <v>900</v>
      </c>
      <c r="H50" s="594" t="s">
        <v>901</v>
      </c>
      <c r="I50" s="553" t="s">
        <v>38</v>
      </c>
      <c r="J50" s="232" t="s">
        <v>38</v>
      </c>
      <c r="K50" s="232" t="s">
        <v>57</v>
      </c>
      <c r="L50" s="594" t="s">
        <v>902</v>
      </c>
      <c r="M50" s="659" t="s">
        <v>903</v>
      </c>
      <c r="N50" s="660" t="s">
        <v>904</v>
      </c>
      <c r="O50" s="232" t="s">
        <v>38</v>
      </c>
      <c r="P50" s="232" t="s">
        <v>38</v>
      </c>
      <c r="Q50" s="514" t="s">
        <v>905</v>
      </c>
      <c r="R50" s="497">
        <v>100</v>
      </c>
      <c r="S50" s="232" t="s">
        <v>38</v>
      </c>
      <c r="T50" s="232" t="s">
        <v>38</v>
      </c>
      <c r="U50" s="232" t="s">
        <v>38</v>
      </c>
      <c r="V50" s="497">
        <v>39625</v>
      </c>
      <c r="W50" s="232" t="s">
        <v>38</v>
      </c>
      <c r="X50" s="232" t="s">
        <v>38</v>
      </c>
      <c r="Y50" s="709">
        <v>8000000</v>
      </c>
      <c r="Z50" s="663">
        <v>45686</v>
      </c>
      <c r="AA50" s="663">
        <v>46022</v>
      </c>
      <c r="AB50" s="594">
        <v>140</v>
      </c>
      <c r="AC50" s="594">
        <v>6</v>
      </c>
      <c r="AD50" s="664" t="s">
        <v>906</v>
      </c>
      <c r="AE50" s="691">
        <v>317349677</v>
      </c>
      <c r="AF50" s="692">
        <v>25629</v>
      </c>
      <c r="AG50" s="594" t="s">
        <v>603</v>
      </c>
      <c r="AH50" s="553" t="s">
        <v>38</v>
      </c>
      <c r="AI50" s="693" t="s">
        <v>907</v>
      </c>
    </row>
    <row r="51" spans="1:35" s="496" customFormat="1" ht="87" hidden="1" x14ac:dyDescent="0.35">
      <c r="A51" s="232">
        <v>53</v>
      </c>
      <c r="B51" s="625" t="s">
        <v>150</v>
      </c>
      <c r="C51" s="653" t="s">
        <v>1588</v>
      </c>
      <c r="D51" s="626">
        <v>33369818</v>
      </c>
      <c r="E51" s="497" t="s">
        <v>49</v>
      </c>
      <c r="F51" s="585" t="s">
        <v>414</v>
      </c>
      <c r="G51" s="232" t="s">
        <v>314</v>
      </c>
      <c r="H51" s="232" t="s">
        <v>38</v>
      </c>
      <c r="I51" s="232"/>
      <c r="J51" s="679" t="s">
        <v>38</v>
      </c>
      <c r="K51" s="623" t="s">
        <v>57</v>
      </c>
      <c r="L51" s="232" t="s">
        <v>911</v>
      </c>
      <c r="M51" s="471" t="s">
        <v>912</v>
      </c>
      <c r="N51" s="478" t="s">
        <v>714</v>
      </c>
      <c r="O51" s="690">
        <v>807333</v>
      </c>
      <c r="P51" s="500">
        <v>0.01</v>
      </c>
      <c r="Q51" s="497">
        <v>79692667</v>
      </c>
      <c r="R51" s="500">
        <v>0.99</v>
      </c>
      <c r="S51" s="232" t="s">
        <v>38</v>
      </c>
      <c r="T51" s="232" t="s">
        <v>38</v>
      </c>
      <c r="U51" s="497">
        <v>27125</v>
      </c>
      <c r="V51" s="497">
        <v>27225</v>
      </c>
      <c r="W51" s="232" t="s">
        <v>38</v>
      </c>
      <c r="X51" s="623" t="s">
        <v>38</v>
      </c>
      <c r="Y51" s="515">
        <v>7000000</v>
      </c>
      <c r="Z51" s="448">
        <v>45680</v>
      </c>
      <c r="AA51" s="448">
        <v>46022</v>
      </c>
      <c r="AB51" s="478"/>
      <c r="AC51" s="478"/>
      <c r="AD51" s="706"/>
      <c r="AE51" s="707"/>
      <c r="AF51" s="571"/>
      <c r="AG51" s="478"/>
      <c r="AH51" s="478"/>
      <c r="AI51" s="475" t="s">
        <v>915</v>
      </c>
    </row>
    <row r="52" spans="1:35" s="453" customFormat="1" ht="60" hidden="1" customHeight="1" x14ac:dyDescent="0.35">
      <c r="A52" s="232">
        <v>54</v>
      </c>
      <c r="B52" s="363" t="s">
        <v>266</v>
      </c>
      <c r="C52" s="653" t="s">
        <v>1454</v>
      </c>
      <c r="D52" s="449">
        <v>41592110</v>
      </c>
      <c r="E52" s="363" t="s">
        <v>919</v>
      </c>
      <c r="F52" s="363" t="s">
        <v>414</v>
      </c>
      <c r="G52" s="665" t="s">
        <v>268</v>
      </c>
      <c r="H52" s="665" t="s">
        <v>38</v>
      </c>
      <c r="I52" s="695" t="s">
        <v>920</v>
      </c>
      <c r="J52" s="232" t="s">
        <v>38</v>
      </c>
      <c r="K52" s="232" t="s">
        <v>57</v>
      </c>
      <c r="L52" s="740" t="s">
        <v>1644</v>
      </c>
      <c r="M52" s="696" t="s">
        <v>1456</v>
      </c>
      <c r="N52" s="742" t="s">
        <v>923</v>
      </c>
      <c r="O52" s="472">
        <v>22635795</v>
      </c>
      <c r="P52" s="519">
        <v>0.7</v>
      </c>
      <c r="Q52" s="232" t="s">
        <v>38</v>
      </c>
      <c r="R52" s="232" t="s">
        <v>38</v>
      </c>
      <c r="S52" s="514" t="s">
        <v>924</v>
      </c>
      <c r="T52" s="519">
        <v>0.3</v>
      </c>
      <c r="U52" s="363">
        <v>158025</v>
      </c>
      <c r="V52" s="232" t="s">
        <v>38</v>
      </c>
      <c r="W52" s="363">
        <v>43625</v>
      </c>
      <c r="X52" s="232" t="s">
        <v>38</v>
      </c>
      <c r="Y52" s="697">
        <v>10778950</v>
      </c>
      <c r="Z52" s="698">
        <v>45898</v>
      </c>
      <c r="AA52" s="741">
        <v>45989</v>
      </c>
      <c r="AB52" s="699">
        <v>560.5</v>
      </c>
      <c r="AC52" s="699">
        <v>126.5</v>
      </c>
      <c r="AD52" s="700" t="s">
        <v>925</v>
      </c>
      <c r="AE52" s="620" t="s">
        <v>926</v>
      </c>
      <c r="AF52" s="701" t="s">
        <v>927</v>
      </c>
      <c r="AG52" s="665" t="s">
        <v>420</v>
      </c>
      <c r="AH52" s="665" t="s">
        <v>38</v>
      </c>
      <c r="AI52" s="702" t="s">
        <v>928</v>
      </c>
    </row>
    <row r="53" spans="1:35" s="453" customFormat="1" ht="69.75" hidden="1" customHeight="1" x14ac:dyDescent="0.35">
      <c r="A53" s="232">
        <v>55</v>
      </c>
      <c r="B53" s="363" t="s">
        <v>266</v>
      </c>
      <c r="C53" s="653" t="s">
        <v>1455</v>
      </c>
      <c r="D53" s="449">
        <v>51725736</v>
      </c>
      <c r="E53" s="363" t="s">
        <v>919</v>
      </c>
      <c r="F53" s="363" t="s">
        <v>414</v>
      </c>
      <c r="G53" s="521" t="s">
        <v>931</v>
      </c>
      <c r="H53" s="232" t="s">
        <v>932</v>
      </c>
      <c r="I53" s="232" t="s">
        <v>38</v>
      </c>
      <c r="J53" s="232" t="s">
        <v>38</v>
      </c>
      <c r="K53" s="232" t="s">
        <v>57</v>
      </c>
      <c r="L53" s="470" t="s">
        <v>1645</v>
      </c>
      <c r="M53" s="522" t="s">
        <v>1456</v>
      </c>
      <c r="N53" s="232" t="s">
        <v>935</v>
      </c>
      <c r="O53" s="472" t="s">
        <v>1457</v>
      </c>
      <c r="P53" s="523">
        <v>1</v>
      </c>
      <c r="Q53" s="232" t="s">
        <v>38</v>
      </c>
      <c r="R53" s="232" t="s">
        <v>38</v>
      </c>
      <c r="S53" s="232" t="s">
        <v>38</v>
      </c>
      <c r="T53" s="232" t="s">
        <v>38</v>
      </c>
      <c r="U53" s="363">
        <v>158225</v>
      </c>
      <c r="V53" s="232" t="s">
        <v>38</v>
      </c>
      <c r="W53" s="232" t="s">
        <v>38</v>
      </c>
      <c r="X53" s="232" t="s">
        <v>38</v>
      </c>
      <c r="Y53" s="697" t="s">
        <v>1646</v>
      </c>
      <c r="Z53" s="698">
        <v>45898</v>
      </c>
      <c r="AA53" s="450">
        <v>45989</v>
      </c>
      <c r="AB53" s="524"/>
      <c r="AC53" s="363">
        <v>112</v>
      </c>
      <c r="AD53" s="111" t="s">
        <v>936</v>
      </c>
      <c r="AE53" s="111" t="s">
        <v>937</v>
      </c>
      <c r="AF53" s="520" t="s">
        <v>938</v>
      </c>
      <c r="AG53" s="111" t="s">
        <v>293</v>
      </c>
      <c r="AH53" s="232" t="s">
        <v>38</v>
      </c>
      <c r="AI53" s="475" t="s">
        <v>939</v>
      </c>
    </row>
    <row r="54" spans="1:35" s="453" customFormat="1" ht="62.15" hidden="1" customHeight="1" x14ac:dyDescent="0.35">
      <c r="A54" s="232">
        <v>56</v>
      </c>
      <c r="B54" s="363" t="s">
        <v>266</v>
      </c>
      <c r="C54" s="653" t="s">
        <v>1458</v>
      </c>
      <c r="D54" s="449">
        <v>1019039431</v>
      </c>
      <c r="E54" s="363" t="s">
        <v>83</v>
      </c>
      <c r="F54" s="363" t="s">
        <v>414</v>
      </c>
      <c r="G54" s="525" t="s">
        <v>73</v>
      </c>
      <c r="H54" s="526" t="s">
        <v>942</v>
      </c>
      <c r="I54" s="232" t="s">
        <v>38</v>
      </c>
      <c r="J54" s="232" t="s">
        <v>38</v>
      </c>
      <c r="K54" s="232" t="s">
        <v>57</v>
      </c>
      <c r="L54" s="574" t="s">
        <v>943</v>
      </c>
      <c r="M54" s="471" t="s">
        <v>922</v>
      </c>
      <c r="N54" s="526" t="s">
        <v>418</v>
      </c>
      <c r="O54" s="472">
        <v>1014933</v>
      </c>
      <c r="P54" s="527">
        <f>+O54/(O54+Q54+S54)</f>
        <v>1.0087460277257687E-2</v>
      </c>
      <c r="Q54" s="528">
        <v>99598400</v>
      </c>
      <c r="R54" s="527">
        <f>+Q54/(O54+Q54+S54)</f>
        <v>0.98991253972274229</v>
      </c>
      <c r="S54" s="528">
        <v>0</v>
      </c>
      <c r="T54" s="527">
        <f>+S54/(O54+Q54+S54)</f>
        <v>0</v>
      </c>
      <c r="U54" s="528">
        <v>15825</v>
      </c>
      <c r="V54" s="528">
        <v>15625</v>
      </c>
      <c r="W54" s="232" t="s">
        <v>38</v>
      </c>
      <c r="X54" s="232" t="s">
        <v>38</v>
      </c>
      <c r="Y54" s="472">
        <v>8800000</v>
      </c>
      <c r="Z54" s="529" t="s">
        <v>944</v>
      </c>
      <c r="AA54" s="529" t="s">
        <v>489</v>
      </c>
      <c r="AB54" s="528">
        <v>142</v>
      </c>
      <c r="AC54" s="528">
        <v>36</v>
      </c>
      <c r="AD54" s="530" t="s">
        <v>945</v>
      </c>
      <c r="AE54" s="528">
        <v>3103441455</v>
      </c>
      <c r="AF54" s="531" t="s">
        <v>946</v>
      </c>
      <c r="AG54" s="232" t="s">
        <v>66</v>
      </c>
      <c r="AH54" s="232" t="s">
        <v>38</v>
      </c>
      <c r="AI54" s="475" t="s">
        <v>947</v>
      </c>
    </row>
    <row r="55" spans="1:35" s="536" customFormat="1" ht="108.75" hidden="1" customHeight="1" x14ac:dyDescent="0.35">
      <c r="A55" s="232">
        <v>57</v>
      </c>
      <c r="B55" s="111" t="s">
        <v>266</v>
      </c>
      <c r="C55" s="653" t="s">
        <v>1459</v>
      </c>
      <c r="D55" s="532">
        <v>1109294377</v>
      </c>
      <c r="E55" s="111" t="s">
        <v>49</v>
      </c>
      <c r="F55" s="111" t="s">
        <v>414</v>
      </c>
      <c r="G55" s="433" t="s">
        <v>268</v>
      </c>
      <c r="H55" s="433" t="s">
        <v>950</v>
      </c>
      <c r="I55" s="232" t="s">
        <v>38</v>
      </c>
      <c r="J55" s="232" t="s">
        <v>38</v>
      </c>
      <c r="K55" s="232" t="s">
        <v>57</v>
      </c>
      <c r="L55" s="533" t="s">
        <v>1647</v>
      </c>
      <c r="M55" s="487" t="s">
        <v>1456</v>
      </c>
      <c r="N55" s="433" t="s">
        <v>952</v>
      </c>
      <c r="O55" s="575">
        <v>17810625</v>
      </c>
      <c r="P55" s="534"/>
      <c r="Q55" s="232" t="s">
        <v>38</v>
      </c>
      <c r="R55" s="232" t="s">
        <v>38</v>
      </c>
      <c r="S55" s="472">
        <v>7633125</v>
      </c>
      <c r="T55" s="534"/>
      <c r="U55" s="232" t="s">
        <v>38</v>
      </c>
      <c r="V55" s="232" t="s">
        <v>38</v>
      </c>
      <c r="W55" s="232" t="s">
        <v>38</v>
      </c>
      <c r="X55" s="232" t="s">
        <v>38</v>
      </c>
      <c r="Y55" s="472">
        <v>8481250</v>
      </c>
      <c r="Z55" s="698">
        <v>45898</v>
      </c>
      <c r="AA55" s="535">
        <v>45989</v>
      </c>
      <c r="AB55" s="111">
        <v>73</v>
      </c>
      <c r="AC55" s="111">
        <v>49</v>
      </c>
      <c r="AD55" s="111" t="s">
        <v>954</v>
      </c>
      <c r="AE55" s="618" t="s">
        <v>955</v>
      </c>
      <c r="AF55" s="619">
        <v>31049</v>
      </c>
      <c r="AG55" s="553" t="s">
        <v>66</v>
      </c>
      <c r="AH55" s="553" t="s">
        <v>38</v>
      </c>
      <c r="AI55" s="488" t="s">
        <v>957</v>
      </c>
    </row>
    <row r="56" spans="1:35" s="537" customFormat="1" ht="96" hidden="1" customHeight="1" x14ac:dyDescent="0.35">
      <c r="A56" s="232">
        <v>58</v>
      </c>
      <c r="B56" s="363" t="s">
        <v>266</v>
      </c>
      <c r="C56" s="653" t="s">
        <v>1460</v>
      </c>
      <c r="D56" s="532">
        <v>1075235288</v>
      </c>
      <c r="E56" s="363" t="s">
        <v>49</v>
      </c>
      <c r="F56" s="363" t="s">
        <v>414</v>
      </c>
      <c r="G56" s="433" t="s">
        <v>86</v>
      </c>
      <c r="H56" s="576" t="s">
        <v>993</v>
      </c>
      <c r="I56" s="478" t="s">
        <v>993</v>
      </c>
      <c r="J56" s="478" t="s">
        <v>993</v>
      </c>
      <c r="K56" s="232" t="s">
        <v>57</v>
      </c>
      <c r="L56" s="518" t="s">
        <v>962</v>
      </c>
      <c r="M56" s="471" t="s">
        <v>922</v>
      </c>
      <c r="N56" s="232" t="s">
        <v>418</v>
      </c>
      <c r="O56" s="472">
        <v>1014933</v>
      </c>
      <c r="P56" s="527">
        <v>0.01</v>
      </c>
      <c r="Q56" s="363">
        <v>100478400</v>
      </c>
      <c r="R56" s="527">
        <v>0.99</v>
      </c>
      <c r="S56" s="553" t="s">
        <v>38</v>
      </c>
      <c r="T56" s="232" t="s">
        <v>38</v>
      </c>
      <c r="U56" s="363">
        <v>18825</v>
      </c>
      <c r="V56" s="232" t="s">
        <v>1461</v>
      </c>
      <c r="W56" s="232" t="s">
        <v>38</v>
      </c>
      <c r="X56" s="232" t="s">
        <v>38</v>
      </c>
      <c r="Y56" s="472">
        <v>8800000</v>
      </c>
      <c r="Z56" s="529" t="s">
        <v>944</v>
      </c>
      <c r="AA56" s="529" t="s">
        <v>489</v>
      </c>
      <c r="AB56" s="363">
        <f>12*15</f>
        <v>180</v>
      </c>
      <c r="AC56" s="363">
        <v>10</v>
      </c>
      <c r="AD56" s="616"/>
      <c r="AE56" s="615"/>
      <c r="AF56" s="615"/>
      <c r="AG56" s="615"/>
      <c r="AH56" s="615"/>
      <c r="AI56" s="617" t="s">
        <v>957</v>
      </c>
    </row>
    <row r="57" spans="1:35" s="453" customFormat="1" ht="58.5" hidden="1" customHeight="1" x14ac:dyDescent="0.35">
      <c r="A57" s="232">
        <v>59</v>
      </c>
      <c r="B57" s="587" t="s">
        <v>266</v>
      </c>
      <c r="C57" s="653" t="s">
        <v>1462</v>
      </c>
      <c r="D57" s="588">
        <v>72298674</v>
      </c>
      <c r="E57" s="363" t="s">
        <v>83</v>
      </c>
      <c r="F57" s="363" t="s">
        <v>414</v>
      </c>
      <c r="G57" s="433" t="s">
        <v>86</v>
      </c>
      <c r="H57" s="433" t="s">
        <v>993</v>
      </c>
      <c r="I57" s="433" t="s">
        <v>993</v>
      </c>
      <c r="J57" s="433" t="s">
        <v>993</v>
      </c>
      <c r="K57" s="232" t="s">
        <v>57</v>
      </c>
      <c r="L57" s="518" t="s">
        <v>979</v>
      </c>
      <c r="M57" s="471" t="s">
        <v>1456</v>
      </c>
      <c r="N57" s="232" t="s">
        <v>418</v>
      </c>
      <c r="O57" s="570">
        <v>520000</v>
      </c>
      <c r="P57" s="577"/>
      <c r="Q57" s="232" t="s">
        <v>1463</v>
      </c>
      <c r="R57" s="623"/>
      <c r="S57" s="558"/>
      <c r="T57" s="527"/>
      <c r="U57" s="538" t="s">
        <v>1464</v>
      </c>
      <c r="V57" s="232" t="s">
        <v>1465</v>
      </c>
      <c r="W57" s="232" t="s">
        <v>38</v>
      </c>
      <c r="X57" s="232" t="s">
        <v>38</v>
      </c>
      <c r="Y57" s="570">
        <v>6000000</v>
      </c>
      <c r="Z57" s="450">
        <v>45779</v>
      </c>
      <c r="AA57" s="450">
        <v>46022</v>
      </c>
      <c r="AB57" s="524"/>
      <c r="AC57" s="524"/>
      <c r="AD57" s="614" t="s">
        <v>1466</v>
      </c>
      <c r="AE57" s="620">
        <v>3013354376</v>
      </c>
      <c r="AF57" s="621" t="s">
        <v>1467</v>
      </c>
      <c r="AG57" s="620" t="s">
        <v>293</v>
      </c>
      <c r="AH57" s="622" t="s">
        <v>38</v>
      </c>
      <c r="AI57" s="572"/>
    </row>
    <row r="58" spans="1:35" s="453" customFormat="1" ht="61.5" hidden="1" customHeight="1" x14ac:dyDescent="0.35">
      <c r="A58" s="232">
        <v>60</v>
      </c>
      <c r="B58" s="587" t="s">
        <v>266</v>
      </c>
      <c r="C58" s="653" t="s">
        <v>1468</v>
      </c>
      <c r="D58" s="588">
        <v>79799659</v>
      </c>
      <c r="E58" s="363" t="s">
        <v>83</v>
      </c>
      <c r="F58" s="363" t="s">
        <v>414</v>
      </c>
      <c r="G58" s="232" t="s">
        <v>268</v>
      </c>
      <c r="H58" s="232" t="s">
        <v>978</v>
      </c>
      <c r="I58" s="232" t="s">
        <v>38</v>
      </c>
      <c r="J58" s="232" t="s">
        <v>38</v>
      </c>
      <c r="K58" s="232" t="s">
        <v>57</v>
      </c>
      <c r="L58" s="518" t="s">
        <v>988</v>
      </c>
      <c r="M58" s="471" t="s">
        <v>1456</v>
      </c>
      <c r="N58" s="478"/>
      <c r="O58" s="570">
        <v>1040000</v>
      </c>
      <c r="P58" s="534"/>
      <c r="Q58" s="363">
        <v>102960000</v>
      </c>
      <c r="R58" s="534"/>
      <c r="S58" s="624"/>
      <c r="T58" s="534"/>
      <c r="U58" s="363">
        <v>210325</v>
      </c>
      <c r="V58" s="232" t="s">
        <v>1469</v>
      </c>
      <c r="W58" s="232" t="s">
        <v>38</v>
      </c>
      <c r="X58" s="232" t="s">
        <v>38</v>
      </c>
      <c r="Y58" s="472">
        <v>12000000</v>
      </c>
      <c r="Z58" s="450">
        <v>45796.5</v>
      </c>
      <c r="AA58" s="450">
        <v>46022</v>
      </c>
      <c r="AB58" s="363">
        <v>7</v>
      </c>
      <c r="AC58" s="363">
        <v>3</v>
      </c>
      <c r="AD58" s="111" t="s">
        <v>980</v>
      </c>
      <c r="AE58" s="363">
        <v>3173635992</v>
      </c>
      <c r="AF58" s="520" t="s">
        <v>981</v>
      </c>
      <c r="AG58" s="363" t="s">
        <v>982</v>
      </c>
      <c r="AH58" s="232" t="s">
        <v>38</v>
      </c>
      <c r="AI58" s="572" t="s">
        <v>983</v>
      </c>
    </row>
    <row r="59" spans="1:35" s="453" customFormat="1" ht="63.65" hidden="1" customHeight="1" x14ac:dyDescent="0.35">
      <c r="A59" s="232">
        <v>61</v>
      </c>
      <c r="B59" s="685" t="s">
        <v>311</v>
      </c>
      <c r="C59" s="653" t="s">
        <v>1470</v>
      </c>
      <c r="D59" s="586">
        <v>52960437</v>
      </c>
      <c r="E59" s="540" t="s">
        <v>49</v>
      </c>
      <c r="F59" s="540" t="s">
        <v>414</v>
      </c>
      <c r="G59" s="507" t="s">
        <v>1009</v>
      </c>
      <c r="H59" s="507" t="s">
        <v>1010</v>
      </c>
      <c r="I59" s="232" t="s">
        <v>38</v>
      </c>
      <c r="J59" s="232" t="s">
        <v>38</v>
      </c>
      <c r="K59" s="232" t="s">
        <v>57</v>
      </c>
      <c r="L59" s="541" t="s">
        <v>1011</v>
      </c>
      <c r="M59" s="542" t="s">
        <v>1012</v>
      </c>
      <c r="N59" s="507" t="s">
        <v>1013</v>
      </c>
      <c r="O59" s="510">
        <v>1244533</v>
      </c>
      <c r="P59" s="539">
        <v>0.01</v>
      </c>
      <c r="Q59" s="543">
        <v>118702134</v>
      </c>
      <c r="R59" s="544">
        <v>0.99</v>
      </c>
      <c r="S59" s="232" t="s">
        <v>38</v>
      </c>
      <c r="T59" s="232" t="s">
        <v>38</v>
      </c>
      <c r="U59" s="540" t="s">
        <v>1014</v>
      </c>
      <c r="V59" s="540" t="s">
        <v>1015</v>
      </c>
      <c r="W59" s="232" t="s">
        <v>38</v>
      </c>
      <c r="X59" s="232" t="s">
        <v>38</v>
      </c>
      <c r="Y59" s="570">
        <v>10400000</v>
      </c>
      <c r="Z59" s="545">
        <v>45672</v>
      </c>
      <c r="AA59" s="545">
        <v>46022</v>
      </c>
      <c r="AB59" s="540" t="s">
        <v>1016</v>
      </c>
      <c r="AC59" s="540" t="s">
        <v>1017</v>
      </c>
      <c r="AD59" s="540" t="s">
        <v>1018</v>
      </c>
      <c r="AE59" s="507">
        <v>3212617097</v>
      </c>
      <c r="AF59" s="546">
        <v>30113</v>
      </c>
      <c r="AG59" s="540" t="s">
        <v>96</v>
      </c>
      <c r="AH59" s="232" t="s">
        <v>38</v>
      </c>
      <c r="AI59" s="547" t="s">
        <v>1019</v>
      </c>
    </row>
    <row r="60" spans="1:35" s="453" customFormat="1" ht="63" hidden="1" customHeight="1" x14ac:dyDescent="0.35">
      <c r="A60" s="232">
        <v>62</v>
      </c>
      <c r="B60" s="685" t="s">
        <v>311</v>
      </c>
      <c r="C60" s="653" t="s">
        <v>1471</v>
      </c>
      <c r="D60" s="586">
        <v>1098678874</v>
      </c>
      <c r="E60" s="540" t="s">
        <v>49</v>
      </c>
      <c r="F60" s="540" t="s">
        <v>414</v>
      </c>
      <c r="G60" s="507" t="s">
        <v>338</v>
      </c>
      <c r="H60" s="507" t="s">
        <v>805</v>
      </c>
      <c r="I60" s="548" t="s">
        <v>1022</v>
      </c>
      <c r="J60" s="232" t="s">
        <v>38</v>
      </c>
      <c r="K60" s="232" t="s">
        <v>57</v>
      </c>
      <c r="L60" s="541" t="s">
        <v>1023</v>
      </c>
      <c r="M60" s="542" t="s">
        <v>1024</v>
      </c>
      <c r="N60" s="507" t="s">
        <v>1025</v>
      </c>
      <c r="O60" s="510">
        <v>1199467</v>
      </c>
      <c r="P60" s="539">
        <v>0.01</v>
      </c>
      <c r="Q60" s="549">
        <v>119217200</v>
      </c>
      <c r="R60" s="544">
        <v>0.99</v>
      </c>
      <c r="S60" s="232" t="s">
        <v>38</v>
      </c>
      <c r="T60" s="232" t="s">
        <v>38</v>
      </c>
      <c r="U60" s="540" t="s">
        <v>1026</v>
      </c>
      <c r="V60" s="540" t="s">
        <v>1027</v>
      </c>
      <c r="W60" s="232" t="s">
        <v>38</v>
      </c>
      <c r="X60" s="232" t="s">
        <v>38</v>
      </c>
      <c r="Y60" s="570">
        <v>12500000</v>
      </c>
      <c r="Z60" s="561">
        <v>45673</v>
      </c>
      <c r="AA60" s="561">
        <v>45965</v>
      </c>
      <c r="AB60" s="540">
        <v>120</v>
      </c>
      <c r="AC60" s="540">
        <v>60</v>
      </c>
      <c r="AD60" s="540" t="s">
        <v>1028</v>
      </c>
      <c r="AE60" s="507">
        <v>3102505462</v>
      </c>
      <c r="AF60" s="546">
        <v>32788</v>
      </c>
      <c r="AG60" s="540" t="s">
        <v>40</v>
      </c>
      <c r="AH60" s="232" t="s">
        <v>38</v>
      </c>
      <c r="AI60" s="488" t="s">
        <v>1029</v>
      </c>
    </row>
    <row r="61" spans="1:35" s="453" customFormat="1" ht="81.650000000000006" hidden="1" customHeight="1" x14ac:dyDescent="0.35">
      <c r="A61" s="232">
        <v>63</v>
      </c>
      <c r="B61" s="685" t="s">
        <v>311</v>
      </c>
      <c r="C61" s="653" t="s">
        <v>1472</v>
      </c>
      <c r="D61" s="586">
        <v>1088281738</v>
      </c>
      <c r="E61" s="540" t="s">
        <v>49</v>
      </c>
      <c r="F61" s="540" t="s">
        <v>414</v>
      </c>
      <c r="G61" s="507" t="s">
        <v>314</v>
      </c>
      <c r="H61" s="232" t="s">
        <v>38</v>
      </c>
      <c r="I61" s="548" t="s">
        <v>1032</v>
      </c>
      <c r="J61" s="232" t="s">
        <v>38</v>
      </c>
      <c r="K61" s="232" t="s">
        <v>57</v>
      </c>
      <c r="L61" s="541" t="s">
        <v>1033</v>
      </c>
      <c r="M61" s="542" t="s">
        <v>1034</v>
      </c>
      <c r="N61" s="507" t="s">
        <v>1035</v>
      </c>
      <c r="O61" s="510">
        <v>1199467</v>
      </c>
      <c r="P61" s="539">
        <v>0.01</v>
      </c>
      <c r="Q61" s="549">
        <v>118747200</v>
      </c>
      <c r="R61" s="544">
        <v>0.99</v>
      </c>
      <c r="S61" s="232" t="s">
        <v>38</v>
      </c>
      <c r="T61" s="232" t="s">
        <v>38</v>
      </c>
      <c r="U61" s="540" t="s">
        <v>1036</v>
      </c>
      <c r="V61" s="540" t="s">
        <v>1037</v>
      </c>
      <c r="W61" s="232" t="s">
        <v>38</v>
      </c>
      <c r="X61" s="232" t="s">
        <v>38</v>
      </c>
      <c r="Y61" s="472">
        <v>10400000</v>
      </c>
      <c r="Z61" s="545">
        <v>45675</v>
      </c>
      <c r="AA61" s="545">
        <v>46022</v>
      </c>
      <c r="AB61" s="540">
        <v>132</v>
      </c>
      <c r="AC61" s="540">
        <v>84</v>
      </c>
      <c r="AD61" s="540" t="s">
        <v>1038</v>
      </c>
      <c r="AE61" s="507">
        <v>3163690705</v>
      </c>
      <c r="AF61" s="546">
        <v>33114</v>
      </c>
      <c r="AG61" s="540" t="s">
        <v>40</v>
      </c>
      <c r="AH61" s="232" t="s">
        <v>38</v>
      </c>
      <c r="AI61" s="488" t="s">
        <v>1039</v>
      </c>
    </row>
    <row r="62" spans="1:35" s="453" customFormat="1" ht="71.150000000000006" hidden="1" customHeight="1" x14ac:dyDescent="0.35">
      <c r="A62" s="232">
        <v>64</v>
      </c>
      <c r="B62" s="685" t="s">
        <v>311</v>
      </c>
      <c r="C62" s="653" t="s">
        <v>1473</v>
      </c>
      <c r="D62" s="586">
        <v>1019116246</v>
      </c>
      <c r="E62" s="540" t="s">
        <v>49</v>
      </c>
      <c r="F62" s="540" t="s">
        <v>414</v>
      </c>
      <c r="G62" s="507" t="s">
        <v>338</v>
      </c>
      <c r="H62" s="507" t="s">
        <v>315</v>
      </c>
      <c r="I62" s="232" t="s">
        <v>38</v>
      </c>
      <c r="J62" s="232" t="s">
        <v>38</v>
      </c>
      <c r="K62" s="232" t="s">
        <v>57</v>
      </c>
      <c r="L62" s="541" t="s">
        <v>1041</v>
      </c>
      <c r="M62" s="542" t="s">
        <v>1042</v>
      </c>
      <c r="N62" s="507" t="s">
        <v>1043</v>
      </c>
      <c r="O62" s="510">
        <v>91186334</v>
      </c>
      <c r="P62" s="539">
        <v>0.99</v>
      </c>
      <c r="Q62" s="232" t="s">
        <v>38</v>
      </c>
      <c r="R62" s="232" t="s">
        <v>38</v>
      </c>
      <c r="S62" s="549">
        <v>23213667</v>
      </c>
      <c r="T62" s="544">
        <v>0.01</v>
      </c>
      <c r="U62" s="540" t="s">
        <v>1044</v>
      </c>
      <c r="V62" s="232" t="s">
        <v>38</v>
      </c>
      <c r="W62" s="540">
        <v>44125</v>
      </c>
      <c r="X62" s="232" t="s">
        <v>38</v>
      </c>
      <c r="Y62" s="472">
        <v>13000000</v>
      </c>
      <c r="Z62" s="545">
        <v>45762</v>
      </c>
      <c r="AA62" s="545">
        <v>46022</v>
      </c>
      <c r="AB62" s="540" t="s">
        <v>1045</v>
      </c>
      <c r="AC62" s="540" t="s">
        <v>1046</v>
      </c>
      <c r="AD62" s="540" t="s">
        <v>1047</v>
      </c>
      <c r="AE62" s="507">
        <v>3106745676</v>
      </c>
      <c r="AF62" s="546">
        <v>35100</v>
      </c>
      <c r="AG62" s="232" t="s">
        <v>66</v>
      </c>
      <c r="AH62" s="232" t="s">
        <v>38</v>
      </c>
      <c r="AI62" s="488" t="s">
        <v>1048</v>
      </c>
    </row>
    <row r="63" spans="1:35" s="453" customFormat="1" ht="67.5" hidden="1" customHeight="1" x14ac:dyDescent="0.35">
      <c r="A63" s="232">
        <v>65</v>
      </c>
      <c r="B63" s="685" t="s">
        <v>311</v>
      </c>
      <c r="C63" s="653" t="s">
        <v>1474</v>
      </c>
      <c r="D63" s="586">
        <v>52913968</v>
      </c>
      <c r="E63" s="540" t="s">
        <v>49</v>
      </c>
      <c r="F63" s="540" t="s">
        <v>414</v>
      </c>
      <c r="G63" s="507" t="s">
        <v>338</v>
      </c>
      <c r="H63" s="507" t="s">
        <v>1051</v>
      </c>
      <c r="I63" s="548" t="s">
        <v>1052</v>
      </c>
      <c r="J63" s="232" t="s">
        <v>38</v>
      </c>
      <c r="K63" s="232" t="s">
        <v>57</v>
      </c>
      <c r="L63" s="541" t="s">
        <v>1053</v>
      </c>
      <c r="M63" s="542" t="s">
        <v>1054</v>
      </c>
      <c r="N63" s="507" t="s">
        <v>1055</v>
      </c>
      <c r="O63" s="510">
        <v>1199467</v>
      </c>
      <c r="P63" s="539">
        <v>0.01</v>
      </c>
      <c r="Q63" s="232" t="s">
        <v>38</v>
      </c>
      <c r="R63" s="232" t="s">
        <v>38</v>
      </c>
      <c r="S63" s="549">
        <v>82000533</v>
      </c>
      <c r="T63" s="544">
        <v>0.99</v>
      </c>
      <c r="U63" s="232" t="s">
        <v>38</v>
      </c>
      <c r="V63" s="232" t="s">
        <v>38</v>
      </c>
      <c r="W63" s="540" t="s">
        <v>1056</v>
      </c>
      <c r="X63" s="232" t="s">
        <v>38</v>
      </c>
      <c r="Y63" s="472">
        <v>10400000</v>
      </c>
      <c r="Z63" s="545">
        <v>45782</v>
      </c>
      <c r="AA63" s="545">
        <v>46022</v>
      </c>
      <c r="AB63" s="540" t="s">
        <v>1057</v>
      </c>
      <c r="AC63" s="540" t="s">
        <v>1058</v>
      </c>
      <c r="AD63" s="540" t="s">
        <v>1059</v>
      </c>
      <c r="AE63" s="507">
        <v>3214255766</v>
      </c>
      <c r="AF63" s="546">
        <v>30436</v>
      </c>
      <c r="AG63" s="540" t="s">
        <v>40</v>
      </c>
      <c r="AH63" s="232" t="s">
        <v>38</v>
      </c>
      <c r="AI63" s="488" t="s">
        <v>1060</v>
      </c>
    </row>
    <row r="64" spans="1:35" s="453" customFormat="1" ht="188.5" hidden="1" x14ac:dyDescent="0.35">
      <c r="A64" s="232">
        <v>66</v>
      </c>
      <c r="B64" s="685" t="s">
        <v>311</v>
      </c>
      <c r="C64" s="653" t="s">
        <v>1475</v>
      </c>
      <c r="D64" s="586">
        <v>1053821048</v>
      </c>
      <c r="E64" s="540" t="s">
        <v>49</v>
      </c>
      <c r="F64" s="540" t="s">
        <v>414</v>
      </c>
      <c r="G64" s="507" t="s">
        <v>338</v>
      </c>
      <c r="H64" s="507" t="s">
        <v>1063</v>
      </c>
      <c r="I64" s="548" t="s">
        <v>1063</v>
      </c>
      <c r="J64" s="232" t="s">
        <v>38</v>
      </c>
      <c r="K64" s="232" t="s">
        <v>57</v>
      </c>
      <c r="L64" s="541" t="s">
        <v>1064</v>
      </c>
      <c r="M64" s="542" t="s">
        <v>1012</v>
      </c>
      <c r="N64" s="507" t="s">
        <v>1065</v>
      </c>
      <c r="O64" s="510">
        <v>1182133</v>
      </c>
      <c r="P64" s="539">
        <v>0.01</v>
      </c>
      <c r="Q64" s="549">
        <v>117031200</v>
      </c>
      <c r="R64" s="544">
        <v>0.99</v>
      </c>
      <c r="S64" s="232" t="s">
        <v>38</v>
      </c>
      <c r="T64" s="232" t="s">
        <v>38</v>
      </c>
      <c r="U64" s="540">
        <v>18525</v>
      </c>
      <c r="V64" s="550">
        <v>18425</v>
      </c>
      <c r="W64" s="232" t="s">
        <v>38</v>
      </c>
      <c r="X64" s="232" t="s">
        <v>38</v>
      </c>
      <c r="Y64" s="472">
        <v>10400000</v>
      </c>
      <c r="Z64" s="545">
        <v>45677</v>
      </c>
      <c r="AA64" s="545">
        <v>46022</v>
      </c>
      <c r="AB64" s="540" t="s">
        <v>1066</v>
      </c>
      <c r="AC64" s="540" t="s">
        <v>345</v>
      </c>
      <c r="AD64" s="540" t="s">
        <v>1067</v>
      </c>
      <c r="AE64" s="507">
        <v>3184025311</v>
      </c>
      <c r="AF64" s="546">
        <v>33770</v>
      </c>
      <c r="AG64" s="540" t="s">
        <v>40</v>
      </c>
      <c r="AH64" s="232" t="s">
        <v>38</v>
      </c>
      <c r="AI64" s="488" t="s">
        <v>1068</v>
      </c>
    </row>
    <row r="65" spans="1:35" s="453" customFormat="1" ht="57.65" hidden="1" customHeight="1" x14ac:dyDescent="0.35">
      <c r="A65" s="232">
        <v>67</v>
      </c>
      <c r="B65" s="685" t="s">
        <v>311</v>
      </c>
      <c r="C65" s="653" t="s">
        <v>1476</v>
      </c>
      <c r="D65" s="586">
        <v>1026293689</v>
      </c>
      <c r="E65" s="540" t="s">
        <v>83</v>
      </c>
      <c r="F65" s="540" t="s">
        <v>414</v>
      </c>
      <c r="G65" s="507" t="s">
        <v>314</v>
      </c>
      <c r="H65" s="507" t="s">
        <v>1071</v>
      </c>
      <c r="I65" s="232" t="s">
        <v>38</v>
      </c>
      <c r="J65" s="232" t="s">
        <v>38</v>
      </c>
      <c r="K65" s="232" t="s">
        <v>57</v>
      </c>
      <c r="L65" s="541" t="s">
        <v>1072</v>
      </c>
      <c r="M65" s="542" t="s">
        <v>1024</v>
      </c>
      <c r="N65" s="507" t="s">
        <v>1025</v>
      </c>
      <c r="O65" s="472">
        <v>1199467</v>
      </c>
      <c r="P65" s="539">
        <v>0.01</v>
      </c>
      <c r="Q65" s="551" t="s">
        <v>1073</v>
      </c>
      <c r="R65" s="544">
        <v>0.99</v>
      </c>
      <c r="S65" s="232" t="s">
        <v>38</v>
      </c>
      <c r="T65" s="232" t="s">
        <v>38</v>
      </c>
      <c r="U65" s="540">
        <v>13725</v>
      </c>
      <c r="V65" s="507" t="s">
        <v>1074</v>
      </c>
      <c r="W65" s="232" t="s">
        <v>38</v>
      </c>
      <c r="X65" s="548" t="s">
        <v>1075</v>
      </c>
      <c r="Y65" s="570">
        <v>10400000</v>
      </c>
      <c r="Z65" s="545">
        <v>45673</v>
      </c>
      <c r="AA65" s="545">
        <v>46017</v>
      </c>
      <c r="AB65" s="540">
        <v>50</v>
      </c>
      <c r="AC65" s="540" t="s">
        <v>1076</v>
      </c>
      <c r="AD65" s="540" t="s">
        <v>1077</v>
      </c>
      <c r="AE65" s="507">
        <v>3203020803</v>
      </c>
      <c r="AF65" s="546">
        <v>35081</v>
      </c>
      <c r="AG65" s="540" t="s">
        <v>40</v>
      </c>
      <c r="AH65" s="232" t="s">
        <v>38</v>
      </c>
      <c r="AI65" s="488" t="s">
        <v>1078</v>
      </c>
    </row>
    <row r="66" spans="1:35" s="453" customFormat="1" ht="68.5" hidden="1" customHeight="1" x14ac:dyDescent="0.35">
      <c r="A66" s="232">
        <v>68</v>
      </c>
      <c r="B66" s="685" t="s">
        <v>311</v>
      </c>
      <c r="C66" s="653" t="s">
        <v>1477</v>
      </c>
      <c r="D66" s="586">
        <v>1018406181</v>
      </c>
      <c r="E66" s="540" t="s">
        <v>83</v>
      </c>
      <c r="F66" s="540" t="s">
        <v>414</v>
      </c>
      <c r="G66" s="507" t="s">
        <v>1081</v>
      </c>
      <c r="H66" s="232" t="s">
        <v>38</v>
      </c>
      <c r="I66" s="548" t="s">
        <v>1082</v>
      </c>
      <c r="J66" s="232" t="s">
        <v>38</v>
      </c>
      <c r="K66" s="232" t="s">
        <v>57</v>
      </c>
      <c r="L66" s="541" t="s">
        <v>1083</v>
      </c>
      <c r="M66" s="542" t="s">
        <v>1084</v>
      </c>
      <c r="N66" s="507" t="s">
        <v>1025</v>
      </c>
      <c r="O66" s="472">
        <v>1026467</v>
      </c>
      <c r="P66" s="539">
        <v>0.01</v>
      </c>
      <c r="Q66" s="549" t="s">
        <v>1085</v>
      </c>
      <c r="R66" s="544">
        <v>0.99</v>
      </c>
      <c r="S66" s="232" t="s">
        <v>38</v>
      </c>
      <c r="T66" s="232" t="s">
        <v>38</v>
      </c>
      <c r="U66" s="540">
        <v>50725</v>
      </c>
      <c r="V66" s="540">
        <v>44225</v>
      </c>
      <c r="W66" s="232" t="s">
        <v>38</v>
      </c>
      <c r="X66" s="548" t="s">
        <v>1075</v>
      </c>
      <c r="Y66" s="472">
        <v>8900000</v>
      </c>
      <c r="Z66" s="545">
        <v>45687</v>
      </c>
      <c r="AA66" s="545">
        <v>46022</v>
      </c>
      <c r="AB66" s="540">
        <v>150</v>
      </c>
      <c r="AC66" s="540">
        <v>9</v>
      </c>
      <c r="AD66" s="540" t="s">
        <v>1086</v>
      </c>
      <c r="AE66" s="507">
        <v>3006421543</v>
      </c>
      <c r="AF66" s="546">
        <v>31671</v>
      </c>
      <c r="AG66" s="232" t="s">
        <v>66</v>
      </c>
      <c r="AH66" s="232" t="s">
        <v>38</v>
      </c>
      <c r="AI66" s="488" t="s">
        <v>1087</v>
      </c>
    </row>
    <row r="67" spans="1:35" s="453" customFormat="1" ht="60.65" hidden="1" customHeight="1" x14ac:dyDescent="0.35">
      <c r="A67" s="232">
        <v>69</v>
      </c>
      <c r="B67" s="685" t="s">
        <v>311</v>
      </c>
      <c r="C67" s="653" t="s">
        <v>1478</v>
      </c>
      <c r="D67" s="586">
        <v>1000117089</v>
      </c>
      <c r="E67" s="540" t="s">
        <v>83</v>
      </c>
      <c r="F67" s="540" t="s">
        <v>414</v>
      </c>
      <c r="G67" s="507" t="s">
        <v>314</v>
      </c>
      <c r="H67" s="507" t="s">
        <v>1090</v>
      </c>
      <c r="I67" s="232" t="s">
        <v>38</v>
      </c>
      <c r="J67" s="232" t="s">
        <v>38</v>
      </c>
      <c r="K67" s="232" t="s">
        <v>57</v>
      </c>
      <c r="L67" s="541" t="s">
        <v>1091</v>
      </c>
      <c r="M67" s="542" t="s">
        <v>1092</v>
      </c>
      <c r="N67" s="507" t="s">
        <v>1025</v>
      </c>
      <c r="O67" s="472">
        <v>519000</v>
      </c>
      <c r="P67" s="539">
        <v>0.01</v>
      </c>
      <c r="Q67" s="551" t="s">
        <v>1093</v>
      </c>
      <c r="R67" s="544">
        <v>0.99</v>
      </c>
      <c r="S67" s="232" t="s">
        <v>38</v>
      </c>
      <c r="T67" s="232" t="s">
        <v>38</v>
      </c>
      <c r="U67" s="540" t="s">
        <v>1094</v>
      </c>
      <c r="V67" s="507" t="s">
        <v>1095</v>
      </c>
      <c r="W67" s="232" t="s">
        <v>38</v>
      </c>
      <c r="X67" s="548" t="s">
        <v>1075</v>
      </c>
      <c r="Y67" s="472">
        <v>4500000</v>
      </c>
      <c r="Z67" s="545">
        <v>45672</v>
      </c>
      <c r="AA67" s="545">
        <v>46016</v>
      </c>
      <c r="AB67" s="540" t="s">
        <v>322</v>
      </c>
      <c r="AC67" s="540">
        <v>16</v>
      </c>
      <c r="AD67" s="540" t="s">
        <v>1096</v>
      </c>
      <c r="AE67" s="507">
        <v>3057683081</v>
      </c>
      <c r="AF67" s="546">
        <v>36853</v>
      </c>
      <c r="AG67" s="540" t="s">
        <v>96</v>
      </c>
      <c r="AH67" s="232" t="s">
        <v>38</v>
      </c>
      <c r="AI67" s="488" t="s">
        <v>1097</v>
      </c>
    </row>
    <row r="68" spans="1:35" s="453" customFormat="1" ht="57.65" hidden="1" customHeight="1" x14ac:dyDescent="0.35">
      <c r="A68" s="232">
        <v>70</v>
      </c>
      <c r="B68" s="685" t="s">
        <v>311</v>
      </c>
      <c r="C68" s="653" t="s">
        <v>1479</v>
      </c>
      <c r="D68" s="586">
        <v>1083902434</v>
      </c>
      <c r="E68" s="540" t="s">
        <v>83</v>
      </c>
      <c r="F68" s="540" t="s">
        <v>414</v>
      </c>
      <c r="G68" s="507" t="s">
        <v>314</v>
      </c>
      <c r="H68" s="507" t="s">
        <v>1103</v>
      </c>
      <c r="I68" s="232" t="s">
        <v>38</v>
      </c>
      <c r="J68" s="232" t="s">
        <v>38</v>
      </c>
      <c r="K68" s="232" t="s">
        <v>57</v>
      </c>
      <c r="L68" s="541" t="s">
        <v>1104</v>
      </c>
      <c r="M68" s="542" t="s">
        <v>1105</v>
      </c>
      <c r="N68" s="507" t="s">
        <v>1106</v>
      </c>
      <c r="O68" s="472">
        <v>4333333</v>
      </c>
      <c r="P68" s="539">
        <v>0.01</v>
      </c>
      <c r="Q68" s="543">
        <v>143433333</v>
      </c>
      <c r="R68" s="544">
        <v>0.99</v>
      </c>
      <c r="S68" s="232" t="s">
        <v>38</v>
      </c>
      <c r="T68" s="232" t="s">
        <v>38</v>
      </c>
      <c r="U68" s="540" t="s">
        <v>1107</v>
      </c>
      <c r="V68" s="540" t="s">
        <v>1108</v>
      </c>
      <c r="W68" s="232" t="s">
        <v>38</v>
      </c>
      <c r="X68" s="232" t="s">
        <v>38</v>
      </c>
      <c r="Y68" s="570">
        <v>13000000</v>
      </c>
      <c r="Z68" s="545">
        <v>45677</v>
      </c>
      <c r="AA68" s="545">
        <v>46022</v>
      </c>
      <c r="AB68" s="540" t="s">
        <v>1109</v>
      </c>
      <c r="AC68" s="540" t="s">
        <v>1110</v>
      </c>
      <c r="AD68" s="540" t="s">
        <v>1111</v>
      </c>
      <c r="AE68" s="507">
        <v>3204402762</v>
      </c>
      <c r="AF68" s="546">
        <v>34153</v>
      </c>
      <c r="AG68" s="232" t="s">
        <v>420</v>
      </c>
      <c r="AH68" s="232" t="s">
        <v>38</v>
      </c>
      <c r="AI68" s="488" t="s">
        <v>1112</v>
      </c>
    </row>
    <row r="69" spans="1:35" s="453" customFormat="1" ht="69" hidden="1" customHeight="1" x14ac:dyDescent="0.35">
      <c r="A69" s="232">
        <v>71</v>
      </c>
      <c r="B69" s="685" t="s">
        <v>311</v>
      </c>
      <c r="C69" s="653" t="s">
        <v>1480</v>
      </c>
      <c r="D69" s="586">
        <v>1026579809</v>
      </c>
      <c r="E69" s="540" t="s">
        <v>83</v>
      </c>
      <c r="F69" s="540" t="s">
        <v>414</v>
      </c>
      <c r="G69" s="507" t="s">
        <v>314</v>
      </c>
      <c r="H69" s="507" t="s">
        <v>805</v>
      </c>
      <c r="I69" s="232" t="s">
        <v>38</v>
      </c>
      <c r="J69" s="232" t="s">
        <v>38</v>
      </c>
      <c r="K69" s="232" t="s">
        <v>57</v>
      </c>
      <c r="L69" s="541" t="s">
        <v>1115</v>
      </c>
      <c r="M69" s="542" t="s">
        <v>1024</v>
      </c>
      <c r="N69" s="507" t="s">
        <v>1025</v>
      </c>
      <c r="O69" s="510">
        <v>658167</v>
      </c>
      <c r="P69" s="539">
        <v>0.01</v>
      </c>
      <c r="Q69" s="551" t="s">
        <v>1116</v>
      </c>
      <c r="R69" s="544">
        <v>0.99</v>
      </c>
      <c r="S69" s="232" t="s">
        <v>38</v>
      </c>
      <c r="T69" s="232" t="s">
        <v>38</v>
      </c>
      <c r="U69" s="540">
        <v>19825</v>
      </c>
      <c r="V69" s="507" t="s">
        <v>1117</v>
      </c>
      <c r="W69" s="232" t="s">
        <v>38</v>
      </c>
      <c r="X69" s="507" t="s">
        <v>1075</v>
      </c>
      <c r="Y69" s="472">
        <v>5500000</v>
      </c>
      <c r="Z69" s="545">
        <v>45674</v>
      </c>
      <c r="AA69" s="545">
        <v>46022</v>
      </c>
      <c r="AB69" s="540">
        <v>27</v>
      </c>
      <c r="AC69" s="540">
        <v>27</v>
      </c>
      <c r="AD69" s="540" t="s">
        <v>1118</v>
      </c>
      <c r="AE69" s="507">
        <v>3217516135</v>
      </c>
      <c r="AF69" s="546">
        <v>34542</v>
      </c>
      <c r="AG69" s="232" t="s">
        <v>66</v>
      </c>
      <c r="AH69" s="232" t="s">
        <v>38</v>
      </c>
      <c r="AI69" s="488" t="s">
        <v>1119</v>
      </c>
    </row>
    <row r="70" spans="1:35" s="453" customFormat="1" ht="75.650000000000006" hidden="1" customHeight="1" x14ac:dyDescent="0.35">
      <c r="A70" s="232">
        <v>72</v>
      </c>
      <c r="B70" s="685" t="s">
        <v>311</v>
      </c>
      <c r="C70" s="653" t="s">
        <v>1481</v>
      </c>
      <c r="D70" s="586">
        <v>63506224</v>
      </c>
      <c r="E70" s="540" t="s">
        <v>49</v>
      </c>
      <c r="F70" s="540" t="s">
        <v>414</v>
      </c>
      <c r="G70" s="507" t="s">
        <v>1125</v>
      </c>
      <c r="H70" s="507" t="s">
        <v>1126</v>
      </c>
      <c r="I70" s="232" t="s">
        <v>38</v>
      </c>
      <c r="J70" s="232" t="s">
        <v>38</v>
      </c>
      <c r="K70" s="232" t="s">
        <v>57</v>
      </c>
      <c r="L70" s="541" t="s">
        <v>1127</v>
      </c>
      <c r="M70" s="542" t="s">
        <v>1128</v>
      </c>
      <c r="N70" s="507" t="s">
        <v>1025</v>
      </c>
      <c r="O70" s="510">
        <v>841933</v>
      </c>
      <c r="P70" s="539">
        <v>0.01</v>
      </c>
      <c r="Q70" s="551" t="s">
        <v>1129</v>
      </c>
      <c r="R70" s="544">
        <v>0.99</v>
      </c>
      <c r="S70" s="232" t="s">
        <v>38</v>
      </c>
      <c r="T70" s="232" t="s">
        <v>38</v>
      </c>
      <c r="U70" s="540">
        <v>213025</v>
      </c>
      <c r="V70" s="507" t="s">
        <v>1130</v>
      </c>
      <c r="W70" s="232" t="s">
        <v>38</v>
      </c>
      <c r="X70" s="507" t="s">
        <v>1075</v>
      </c>
      <c r="Y70" s="472">
        <v>9000000</v>
      </c>
      <c r="Z70" s="545">
        <v>45786</v>
      </c>
      <c r="AA70" s="545">
        <v>46022</v>
      </c>
      <c r="AB70" s="540">
        <v>168</v>
      </c>
      <c r="AC70" s="540">
        <v>168</v>
      </c>
      <c r="AD70" s="540" t="s">
        <v>1131</v>
      </c>
      <c r="AE70" s="507">
        <v>3204637512</v>
      </c>
      <c r="AF70" s="546">
        <v>27615</v>
      </c>
      <c r="AG70" s="540" t="s">
        <v>1132</v>
      </c>
      <c r="AH70" s="232" t="s">
        <v>38</v>
      </c>
      <c r="AI70" s="488" t="s">
        <v>1133</v>
      </c>
    </row>
    <row r="71" spans="1:35" s="453" customFormat="1" ht="71.150000000000006" hidden="1" customHeight="1" x14ac:dyDescent="0.35">
      <c r="A71" s="232">
        <v>73</v>
      </c>
      <c r="B71" s="685" t="s">
        <v>311</v>
      </c>
      <c r="C71" s="653" t="s">
        <v>1482</v>
      </c>
      <c r="D71" s="586">
        <v>52856082</v>
      </c>
      <c r="E71" s="540" t="s">
        <v>49</v>
      </c>
      <c r="F71" s="540" t="s">
        <v>414</v>
      </c>
      <c r="G71" s="507" t="s">
        <v>1136</v>
      </c>
      <c r="H71" s="507" t="s">
        <v>1137</v>
      </c>
      <c r="I71" s="232" t="s">
        <v>38</v>
      </c>
      <c r="J71" s="232" t="s">
        <v>38</v>
      </c>
      <c r="K71" s="232" t="s">
        <v>57</v>
      </c>
      <c r="L71" s="541" t="s">
        <v>1691</v>
      </c>
      <c r="M71" s="542" t="s">
        <v>1024</v>
      </c>
      <c r="N71" s="507" t="s">
        <v>1139</v>
      </c>
      <c r="O71" s="510">
        <v>1065033</v>
      </c>
      <c r="P71" s="539">
        <v>0.01</v>
      </c>
      <c r="Q71" s="549">
        <v>100098300</v>
      </c>
      <c r="R71" s="544">
        <v>0.99</v>
      </c>
      <c r="S71" s="232" t="s">
        <v>38</v>
      </c>
      <c r="T71" s="232" t="s">
        <v>38</v>
      </c>
      <c r="U71" s="540" t="s">
        <v>1140</v>
      </c>
      <c r="V71" s="540" t="s">
        <v>1141</v>
      </c>
      <c r="W71" s="232" t="s">
        <v>38</v>
      </c>
      <c r="X71" s="232" t="s">
        <v>38</v>
      </c>
      <c r="Y71" s="472">
        <v>8900000</v>
      </c>
      <c r="Z71" s="545">
        <v>45680</v>
      </c>
      <c r="AA71" s="545">
        <v>46022</v>
      </c>
      <c r="AB71" s="540" t="s">
        <v>1142</v>
      </c>
      <c r="AC71" s="540" t="s">
        <v>1143</v>
      </c>
      <c r="AD71" s="540" t="s">
        <v>1144</v>
      </c>
      <c r="AE71" s="507">
        <v>3187649703</v>
      </c>
      <c r="AF71" s="546">
        <v>29172</v>
      </c>
      <c r="AG71" s="232" t="s">
        <v>66</v>
      </c>
      <c r="AH71" s="507" t="s">
        <v>1145</v>
      </c>
      <c r="AI71" s="488" t="s">
        <v>1146</v>
      </c>
    </row>
    <row r="72" spans="1:35" s="453" customFormat="1" ht="63" hidden="1" customHeight="1" x14ac:dyDescent="0.35">
      <c r="A72" s="232">
        <v>74</v>
      </c>
      <c r="B72" s="685" t="s">
        <v>311</v>
      </c>
      <c r="C72" s="653" t="s">
        <v>1483</v>
      </c>
      <c r="D72" s="586">
        <v>52231157</v>
      </c>
      <c r="E72" s="540" t="s">
        <v>49</v>
      </c>
      <c r="F72" s="540" t="s">
        <v>414</v>
      </c>
      <c r="G72" s="507" t="s">
        <v>338</v>
      </c>
      <c r="H72" s="507" t="s">
        <v>1149</v>
      </c>
      <c r="I72" s="232" t="s">
        <v>38</v>
      </c>
      <c r="J72" s="232" t="s">
        <v>38</v>
      </c>
      <c r="K72" s="232" t="s">
        <v>57</v>
      </c>
      <c r="L72" s="541" t="s">
        <v>1150</v>
      </c>
      <c r="M72" s="542" t="s">
        <v>1151</v>
      </c>
      <c r="N72" s="507" t="s">
        <v>1013</v>
      </c>
      <c r="O72" s="510">
        <v>1244533</v>
      </c>
      <c r="P72" s="539">
        <v>0.01</v>
      </c>
      <c r="Q72" s="549">
        <v>118702134</v>
      </c>
      <c r="R72" s="544">
        <v>0.99</v>
      </c>
      <c r="S72" s="232" t="s">
        <v>38</v>
      </c>
      <c r="T72" s="232" t="s">
        <v>38</v>
      </c>
      <c r="U72" s="540" t="s">
        <v>1152</v>
      </c>
      <c r="V72" s="540" t="s">
        <v>1153</v>
      </c>
      <c r="W72" s="232" t="s">
        <v>38</v>
      </c>
      <c r="X72" s="232" t="s">
        <v>38</v>
      </c>
      <c r="Y72" s="570">
        <v>10400000</v>
      </c>
      <c r="Z72" s="545">
        <v>45703</v>
      </c>
      <c r="AA72" s="545">
        <v>46022</v>
      </c>
      <c r="AB72" s="540" t="s">
        <v>1154</v>
      </c>
      <c r="AC72" s="540">
        <v>16</v>
      </c>
      <c r="AD72" s="540" t="s">
        <v>1155</v>
      </c>
      <c r="AE72" s="507">
        <v>3144386456</v>
      </c>
      <c r="AF72" s="546">
        <v>27903</v>
      </c>
      <c r="AG72" s="540" t="s">
        <v>40</v>
      </c>
      <c r="AH72" s="232" t="s">
        <v>38</v>
      </c>
      <c r="AI72" s="488" t="s">
        <v>1029</v>
      </c>
    </row>
    <row r="73" spans="1:35" s="453" customFormat="1" ht="59.5" hidden="1" customHeight="1" x14ac:dyDescent="0.35">
      <c r="A73" s="232">
        <v>75</v>
      </c>
      <c r="B73" s="685" t="s">
        <v>311</v>
      </c>
      <c r="C73" s="282" t="s">
        <v>1484</v>
      </c>
      <c r="D73" s="586">
        <v>1085301178</v>
      </c>
      <c r="E73" s="540" t="s">
        <v>49</v>
      </c>
      <c r="F73" s="540" t="s">
        <v>414</v>
      </c>
      <c r="G73" s="507" t="s">
        <v>338</v>
      </c>
      <c r="H73" s="507" t="s">
        <v>1158</v>
      </c>
      <c r="I73" s="232" t="s">
        <v>38</v>
      </c>
      <c r="J73" s="232" t="s">
        <v>38</v>
      </c>
      <c r="K73" s="232" t="s">
        <v>57</v>
      </c>
      <c r="L73" s="541" t="s">
        <v>1159</v>
      </c>
      <c r="M73" s="542" t="s">
        <v>1160</v>
      </c>
      <c r="N73" s="507" t="s">
        <v>1161</v>
      </c>
      <c r="O73" s="232" t="s">
        <v>38</v>
      </c>
      <c r="P73" s="232" t="s">
        <v>38</v>
      </c>
      <c r="Q73" s="540" t="s">
        <v>1162</v>
      </c>
      <c r="R73" s="544">
        <v>1</v>
      </c>
      <c r="S73" s="232" t="s">
        <v>38</v>
      </c>
      <c r="T73" s="232" t="s">
        <v>38</v>
      </c>
      <c r="U73" s="232" t="s">
        <v>38</v>
      </c>
      <c r="V73" s="540" t="s">
        <v>1163</v>
      </c>
      <c r="W73" s="232" t="s">
        <v>38</v>
      </c>
      <c r="X73" s="232" t="s">
        <v>38</v>
      </c>
      <c r="Y73" s="472">
        <v>11500000</v>
      </c>
      <c r="Z73" s="545">
        <v>45702</v>
      </c>
      <c r="AA73" s="545">
        <v>46017</v>
      </c>
      <c r="AB73" s="540">
        <v>124</v>
      </c>
      <c r="AC73" s="540" t="s">
        <v>1164</v>
      </c>
      <c r="AD73" s="540" t="s">
        <v>1165</v>
      </c>
      <c r="AE73" s="507">
        <v>3156161038</v>
      </c>
      <c r="AF73" s="546">
        <v>33934</v>
      </c>
      <c r="AG73" s="540" t="s">
        <v>40</v>
      </c>
      <c r="AH73" s="232" t="s">
        <v>38</v>
      </c>
      <c r="AI73" s="488" t="s">
        <v>1166</v>
      </c>
    </row>
    <row r="74" spans="1:35" s="453" customFormat="1" ht="69.650000000000006" hidden="1" customHeight="1" x14ac:dyDescent="0.35">
      <c r="A74" s="232">
        <v>76</v>
      </c>
      <c r="B74" s="685" t="s">
        <v>311</v>
      </c>
      <c r="C74" s="653" t="s">
        <v>1485</v>
      </c>
      <c r="D74" s="586">
        <v>80870618</v>
      </c>
      <c r="E74" s="540" t="s">
        <v>83</v>
      </c>
      <c r="F74" s="540" t="s">
        <v>414</v>
      </c>
      <c r="G74" s="507" t="s">
        <v>86</v>
      </c>
      <c r="H74" s="232" t="s">
        <v>38</v>
      </c>
      <c r="I74" s="232" t="s">
        <v>38</v>
      </c>
      <c r="J74" s="232" t="s">
        <v>38</v>
      </c>
      <c r="K74" s="232" t="s">
        <v>57</v>
      </c>
      <c r="L74" s="541" t="s">
        <v>1169</v>
      </c>
      <c r="M74" s="542" t="s">
        <v>1034</v>
      </c>
      <c r="N74" s="507" t="s">
        <v>1013</v>
      </c>
      <c r="O74" s="510">
        <v>1065033</v>
      </c>
      <c r="P74" s="539">
        <v>0.01</v>
      </c>
      <c r="Q74" s="549">
        <v>101284967</v>
      </c>
      <c r="R74" s="544">
        <v>0.99</v>
      </c>
      <c r="S74" s="232" t="s">
        <v>38</v>
      </c>
      <c r="T74" s="232" t="s">
        <v>38</v>
      </c>
      <c r="U74" s="540" t="s">
        <v>1170</v>
      </c>
      <c r="V74" s="540" t="s">
        <v>1171</v>
      </c>
      <c r="W74" s="232" t="s">
        <v>38</v>
      </c>
      <c r="X74" s="232" t="s">
        <v>38</v>
      </c>
      <c r="Y74" s="472">
        <v>8900000</v>
      </c>
      <c r="Z74" s="545">
        <v>45681</v>
      </c>
      <c r="AA74" s="545">
        <v>46022</v>
      </c>
      <c r="AB74" s="540">
        <v>129</v>
      </c>
      <c r="AC74" s="540" t="s">
        <v>1172</v>
      </c>
      <c r="AD74" s="540" t="s">
        <v>1173</v>
      </c>
      <c r="AE74" s="507">
        <v>3045390792</v>
      </c>
      <c r="AF74" s="546">
        <v>30931</v>
      </c>
      <c r="AG74" s="540" t="s">
        <v>40</v>
      </c>
      <c r="AH74" s="232" t="s">
        <v>38</v>
      </c>
      <c r="AI74" s="488" t="s">
        <v>1174</v>
      </c>
    </row>
    <row r="75" spans="1:35" s="453" customFormat="1" ht="64" hidden="1" customHeight="1" x14ac:dyDescent="0.35">
      <c r="A75" s="232">
        <v>77</v>
      </c>
      <c r="B75" s="685" t="s">
        <v>311</v>
      </c>
      <c r="C75" s="653" t="s">
        <v>1486</v>
      </c>
      <c r="D75" s="586">
        <v>1013668450</v>
      </c>
      <c r="E75" s="540" t="s">
        <v>49</v>
      </c>
      <c r="F75" s="540" t="s">
        <v>414</v>
      </c>
      <c r="G75" s="507" t="s">
        <v>1177</v>
      </c>
      <c r="H75" s="507" t="s">
        <v>1178</v>
      </c>
      <c r="I75" s="232" t="s">
        <v>38</v>
      </c>
      <c r="J75" s="232" t="s">
        <v>38</v>
      </c>
      <c r="K75" s="232" t="s">
        <v>57</v>
      </c>
      <c r="L75" s="541" t="s">
        <v>1179</v>
      </c>
      <c r="M75" s="542" t="s">
        <v>1024</v>
      </c>
      <c r="N75" s="507" t="s">
        <v>1106</v>
      </c>
      <c r="O75" s="510">
        <v>268500</v>
      </c>
      <c r="P75" s="539">
        <v>0.01</v>
      </c>
      <c r="Q75" s="543">
        <v>47731500</v>
      </c>
      <c r="R75" s="544">
        <v>0.99</v>
      </c>
      <c r="S75" s="232" t="s">
        <v>38</v>
      </c>
      <c r="T75" s="232" t="s">
        <v>38</v>
      </c>
      <c r="U75" s="540">
        <v>220625</v>
      </c>
      <c r="V75" s="540">
        <v>220525</v>
      </c>
      <c r="W75" s="232" t="s">
        <v>38</v>
      </c>
      <c r="X75" s="232" t="s">
        <v>38</v>
      </c>
      <c r="Y75" s="570">
        <v>6000000</v>
      </c>
      <c r="Z75" s="545">
        <v>45791</v>
      </c>
      <c r="AA75" s="545">
        <v>46022</v>
      </c>
      <c r="AB75" s="540">
        <v>37</v>
      </c>
      <c r="AC75" s="540">
        <v>0</v>
      </c>
      <c r="AD75" s="540" t="s">
        <v>1180</v>
      </c>
      <c r="AE75" s="507">
        <v>31320141981</v>
      </c>
      <c r="AF75" s="546">
        <v>35248</v>
      </c>
      <c r="AG75" s="540" t="s">
        <v>40</v>
      </c>
      <c r="AH75" s="232" t="s">
        <v>38</v>
      </c>
      <c r="AI75" s="488" t="s">
        <v>1181</v>
      </c>
    </row>
    <row r="76" spans="1:35" s="453" customFormat="1" ht="107" hidden="1" customHeight="1" x14ac:dyDescent="0.35">
      <c r="A76" s="232">
        <v>78</v>
      </c>
      <c r="B76" s="685" t="s">
        <v>311</v>
      </c>
      <c r="C76" s="653" t="s">
        <v>1487</v>
      </c>
      <c r="D76" s="586">
        <v>20933475</v>
      </c>
      <c r="E76" s="540" t="s">
        <v>49</v>
      </c>
      <c r="F76" s="540" t="s">
        <v>414</v>
      </c>
      <c r="G76" s="718" t="s">
        <v>338</v>
      </c>
      <c r="H76" s="718" t="s">
        <v>1184</v>
      </c>
      <c r="I76" s="232" t="s">
        <v>38</v>
      </c>
      <c r="J76" s="232" t="s">
        <v>38</v>
      </c>
      <c r="K76" s="232" t="s">
        <v>57</v>
      </c>
      <c r="L76" s="721" t="s">
        <v>1185</v>
      </c>
      <c r="M76" s="722" t="s">
        <v>1024</v>
      </c>
      <c r="N76" s="718" t="s">
        <v>1139</v>
      </c>
      <c r="O76" s="510">
        <v>1065033</v>
      </c>
      <c r="P76" s="539">
        <v>0.01</v>
      </c>
      <c r="Q76" s="549">
        <v>100691634</v>
      </c>
      <c r="R76" s="544">
        <v>0.99</v>
      </c>
      <c r="S76" s="232" t="s">
        <v>38</v>
      </c>
      <c r="T76" s="232" t="s">
        <v>38</v>
      </c>
      <c r="U76" s="540">
        <v>29825</v>
      </c>
      <c r="V76" s="540">
        <v>29925</v>
      </c>
      <c r="W76" s="232" t="s">
        <v>38</v>
      </c>
      <c r="X76" s="232" t="s">
        <v>38</v>
      </c>
      <c r="Y76" s="753">
        <v>8900000</v>
      </c>
      <c r="Z76" s="754">
        <v>45681</v>
      </c>
      <c r="AA76" s="754">
        <v>46022</v>
      </c>
      <c r="AB76" s="726">
        <v>180</v>
      </c>
      <c r="AC76" s="726">
        <v>26</v>
      </c>
      <c r="AD76" s="726" t="s">
        <v>1186</v>
      </c>
      <c r="AE76" s="718">
        <v>3166270052</v>
      </c>
      <c r="AF76" s="725">
        <v>30988</v>
      </c>
      <c r="AG76" s="726" t="s">
        <v>40</v>
      </c>
      <c r="AH76" s="726" t="s">
        <v>1187</v>
      </c>
      <c r="AI76" s="488" t="s">
        <v>1188</v>
      </c>
    </row>
    <row r="77" spans="1:35" s="681" customFormat="1" ht="152.5" hidden="1" customHeight="1" x14ac:dyDescent="0.35">
      <c r="A77" s="232">
        <v>79</v>
      </c>
      <c r="B77" s="720" t="s">
        <v>1629</v>
      </c>
      <c r="C77" s="282" t="s">
        <v>1488</v>
      </c>
      <c r="D77" s="586">
        <v>63466322</v>
      </c>
      <c r="E77" s="540" t="s">
        <v>49</v>
      </c>
      <c r="F77" s="717" t="s">
        <v>414</v>
      </c>
      <c r="G77" s="56" t="s">
        <v>1177</v>
      </c>
      <c r="H77" s="119" t="s">
        <v>1191</v>
      </c>
      <c r="I77" s="232" t="s">
        <v>38</v>
      </c>
      <c r="J77" s="232" t="s">
        <v>38</v>
      </c>
      <c r="K77" s="232" t="s">
        <v>57</v>
      </c>
      <c r="L77" s="750" t="s">
        <v>1630</v>
      </c>
      <c r="M77" s="119" t="s">
        <v>1631</v>
      </c>
      <c r="N77" s="56" t="s">
        <v>418</v>
      </c>
      <c r="O77" s="679" t="s">
        <v>38</v>
      </c>
      <c r="P77" s="232" t="s">
        <v>38</v>
      </c>
      <c r="Q77" s="540" t="s">
        <v>1632</v>
      </c>
      <c r="R77" s="544">
        <v>1</v>
      </c>
      <c r="S77" s="232" t="s">
        <v>38</v>
      </c>
      <c r="T77" s="232" t="s">
        <v>38</v>
      </c>
      <c r="U77" s="232" t="s">
        <v>38</v>
      </c>
      <c r="V77" s="680" t="s">
        <v>1196</v>
      </c>
      <c r="W77" s="232" t="s">
        <v>38</v>
      </c>
      <c r="X77" s="623" t="s">
        <v>38</v>
      </c>
      <c r="Y77" s="515">
        <v>15000000</v>
      </c>
      <c r="Z77" s="450">
        <v>45870</v>
      </c>
      <c r="AA77" s="450">
        <v>46022</v>
      </c>
      <c r="AB77" s="363">
        <v>100</v>
      </c>
      <c r="AC77" s="363">
        <v>100</v>
      </c>
      <c r="AD77" s="363" t="s">
        <v>1197</v>
      </c>
      <c r="AE77" s="56" t="s">
        <v>1633</v>
      </c>
      <c r="AF77" s="729">
        <v>27589</v>
      </c>
      <c r="AG77" s="56" t="s">
        <v>40</v>
      </c>
      <c r="AH77" s="56" t="s">
        <v>57</v>
      </c>
      <c r="AI77" s="751" t="s">
        <v>1199</v>
      </c>
    </row>
    <row r="78" spans="1:35" s="453" customFormat="1" ht="54" hidden="1" customHeight="1" x14ac:dyDescent="0.35">
      <c r="A78" s="232">
        <v>80</v>
      </c>
      <c r="B78" s="685" t="s">
        <v>311</v>
      </c>
      <c r="C78" s="653" t="s">
        <v>1489</v>
      </c>
      <c r="D78" s="586">
        <v>51961590</v>
      </c>
      <c r="E78" s="540" t="s">
        <v>49</v>
      </c>
      <c r="F78" s="540" t="s">
        <v>414</v>
      </c>
      <c r="G78" s="719" t="s">
        <v>1177</v>
      </c>
      <c r="H78" s="719" t="s">
        <v>1202</v>
      </c>
      <c r="I78" s="232" t="s">
        <v>38</v>
      </c>
      <c r="J78" s="232" t="s">
        <v>38</v>
      </c>
      <c r="K78" s="232" t="s">
        <v>57</v>
      </c>
      <c r="L78" s="723" t="s">
        <v>1203</v>
      </c>
      <c r="M78" s="724" t="s">
        <v>1204</v>
      </c>
      <c r="N78" s="719" t="s">
        <v>1205</v>
      </c>
      <c r="O78" s="510">
        <v>1084133</v>
      </c>
      <c r="P78" s="539">
        <v>0.01</v>
      </c>
      <c r="Q78" s="549">
        <v>101265867</v>
      </c>
      <c r="R78" s="544">
        <v>0.99</v>
      </c>
      <c r="S78" s="232" t="s">
        <v>38</v>
      </c>
      <c r="T78" s="232" t="s">
        <v>38</v>
      </c>
      <c r="U78" s="550">
        <v>18625</v>
      </c>
      <c r="V78" s="550">
        <v>18925</v>
      </c>
      <c r="W78" s="232" t="s">
        <v>38</v>
      </c>
      <c r="X78" s="232" t="s">
        <v>38</v>
      </c>
      <c r="Y78" s="697">
        <v>8900000</v>
      </c>
      <c r="Z78" s="755">
        <v>45675</v>
      </c>
      <c r="AA78" s="755">
        <v>46022</v>
      </c>
      <c r="AB78" s="728">
        <v>240</v>
      </c>
      <c r="AC78" s="728">
        <v>120</v>
      </c>
      <c r="AD78" s="728" t="s">
        <v>1206</v>
      </c>
      <c r="AE78" s="719">
        <v>3102195273</v>
      </c>
      <c r="AF78" s="727">
        <v>25490</v>
      </c>
      <c r="AG78" s="728" t="s">
        <v>1207</v>
      </c>
      <c r="AH78" s="665" t="s">
        <v>38</v>
      </c>
      <c r="AI78" s="488" t="s">
        <v>1208</v>
      </c>
    </row>
    <row r="79" spans="1:35" s="453" customFormat="1" ht="68.5" hidden="1" customHeight="1" x14ac:dyDescent="0.35">
      <c r="A79" s="232">
        <v>81</v>
      </c>
      <c r="B79" s="685" t="s">
        <v>311</v>
      </c>
      <c r="C79" s="653" t="s">
        <v>1490</v>
      </c>
      <c r="D79" s="586">
        <v>1118814555</v>
      </c>
      <c r="E79" s="540" t="s">
        <v>49</v>
      </c>
      <c r="F79" s="540" t="s">
        <v>414</v>
      </c>
      <c r="G79" s="507" t="s">
        <v>314</v>
      </c>
      <c r="H79" s="507" t="s">
        <v>1211</v>
      </c>
      <c r="I79" s="232" t="s">
        <v>38</v>
      </c>
      <c r="J79" s="232" t="s">
        <v>38</v>
      </c>
      <c r="K79" s="232" t="s">
        <v>57</v>
      </c>
      <c r="L79" s="541" t="s">
        <v>1212</v>
      </c>
      <c r="M79" s="542" t="s">
        <v>1012</v>
      </c>
      <c r="N79" s="507" t="s">
        <v>1213</v>
      </c>
      <c r="O79" s="510">
        <v>1033067</v>
      </c>
      <c r="P79" s="539">
        <v>0.01</v>
      </c>
      <c r="Q79" s="232" t="s">
        <v>38</v>
      </c>
      <c r="R79" s="232" t="s">
        <v>38</v>
      </c>
      <c r="S79" s="549">
        <v>98113600</v>
      </c>
      <c r="T79" s="544">
        <v>0.99</v>
      </c>
      <c r="U79" s="540" t="s">
        <v>1214</v>
      </c>
      <c r="V79" s="232" t="s">
        <v>38</v>
      </c>
      <c r="W79" s="540" t="s">
        <v>1215</v>
      </c>
      <c r="X79" s="232" t="s">
        <v>38</v>
      </c>
      <c r="Y79" s="570">
        <v>10400000</v>
      </c>
      <c r="Z79" s="545">
        <v>45739</v>
      </c>
      <c r="AA79" s="545">
        <v>46022</v>
      </c>
      <c r="AB79" s="540">
        <v>48</v>
      </c>
      <c r="AC79" s="540">
        <v>17</v>
      </c>
      <c r="AD79" s="540" t="s">
        <v>1216</v>
      </c>
      <c r="AE79" s="507">
        <v>3046656369</v>
      </c>
      <c r="AF79" s="546">
        <v>32120</v>
      </c>
      <c r="AG79" s="540" t="s">
        <v>96</v>
      </c>
      <c r="AH79" s="232" t="s">
        <v>38</v>
      </c>
      <c r="AI79" s="488" t="s">
        <v>1217</v>
      </c>
    </row>
    <row r="80" spans="1:35" s="453" customFormat="1" ht="64" hidden="1" customHeight="1" x14ac:dyDescent="0.35">
      <c r="A80" s="232">
        <v>82</v>
      </c>
      <c r="B80" s="685" t="s">
        <v>311</v>
      </c>
      <c r="C80" s="653" t="s">
        <v>1491</v>
      </c>
      <c r="D80" s="586">
        <v>1018439078</v>
      </c>
      <c r="E80" s="540" t="s">
        <v>49</v>
      </c>
      <c r="F80" s="540" t="s">
        <v>414</v>
      </c>
      <c r="G80" s="507" t="s">
        <v>338</v>
      </c>
      <c r="H80" s="507" t="s">
        <v>1236</v>
      </c>
      <c r="I80" s="232" t="s">
        <v>38</v>
      </c>
      <c r="J80" s="232" t="s">
        <v>38</v>
      </c>
      <c r="K80" s="232" t="s">
        <v>57</v>
      </c>
      <c r="L80" s="541" t="s">
        <v>1237</v>
      </c>
      <c r="M80" s="542" t="s">
        <v>1024</v>
      </c>
      <c r="N80" s="507" t="s">
        <v>1106</v>
      </c>
      <c r="O80" s="510">
        <v>973067</v>
      </c>
      <c r="P80" s="539">
        <v>0.01</v>
      </c>
      <c r="Q80" s="549">
        <v>79126933</v>
      </c>
      <c r="R80" s="544">
        <v>0.99</v>
      </c>
      <c r="S80" s="232" t="s">
        <v>38</v>
      </c>
      <c r="T80" s="232" t="s">
        <v>38</v>
      </c>
      <c r="U80" s="540" t="s">
        <v>1238</v>
      </c>
      <c r="V80" s="540" t="s">
        <v>1239</v>
      </c>
      <c r="W80" s="232" t="s">
        <v>38</v>
      </c>
      <c r="X80" s="232" t="s">
        <v>38</v>
      </c>
      <c r="Y80" s="570">
        <v>8900000</v>
      </c>
      <c r="Z80" s="545">
        <v>45751</v>
      </c>
      <c r="AA80" s="545">
        <v>46022</v>
      </c>
      <c r="AB80" s="540">
        <v>130</v>
      </c>
      <c r="AC80" s="540">
        <v>27</v>
      </c>
      <c r="AD80" s="540" t="s">
        <v>1240</v>
      </c>
      <c r="AE80" s="507">
        <v>3005471728</v>
      </c>
      <c r="AF80" s="546">
        <v>33188</v>
      </c>
      <c r="AG80" s="232" t="s">
        <v>66</v>
      </c>
      <c r="AH80" s="232" t="s">
        <v>38</v>
      </c>
      <c r="AI80" s="488" t="s">
        <v>1241</v>
      </c>
    </row>
    <row r="81" spans="1:35" s="453" customFormat="1" ht="80.5" hidden="1" customHeight="1" x14ac:dyDescent="0.35">
      <c r="A81" s="232">
        <v>83</v>
      </c>
      <c r="B81" s="685" t="s">
        <v>311</v>
      </c>
      <c r="C81" s="653" t="s">
        <v>1492</v>
      </c>
      <c r="D81" s="586">
        <v>65783259</v>
      </c>
      <c r="E81" s="540" t="s">
        <v>49</v>
      </c>
      <c r="F81" s="540" t="s">
        <v>414</v>
      </c>
      <c r="G81" s="507" t="s">
        <v>338</v>
      </c>
      <c r="H81" s="507" t="s">
        <v>315</v>
      </c>
      <c r="I81" s="232" t="s">
        <v>38</v>
      </c>
      <c r="J81" s="232" t="s">
        <v>38</v>
      </c>
      <c r="K81" s="232" t="s">
        <v>57</v>
      </c>
      <c r="L81" s="541" t="s">
        <v>1244</v>
      </c>
      <c r="M81" s="542" t="s">
        <v>1245</v>
      </c>
      <c r="N81" s="507" t="s">
        <v>1246</v>
      </c>
      <c r="O81" s="510">
        <v>1026467</v>
      </c>
      <c r="P81" s="539">
        <v>0.01</v>
      </c>
      <c r="Q81" s="551" t="s">
        <v>1247</v>
      </c>
      <c r="R81" s="544">
        <v>0.99</v>
      </c>
      <c r="S81" s="232" t="s">
        <v>38</v>
      </c>
      <c r="T81" s="232" t="s">
        <v>38</v>
      </c>
      <c r="U81" s="540">
        <v>34225</v>
      </c>
      <c r="V81" s="507" t="s">
        <v>1248</v>
      </c>
      <c r="W81" s="232" t="s">
        <v>38</v>
      </c>
      <c r="X81" s="507" t="s">
        <v>1075</v>
      </c>
      <c r="Y81" s="472">
        <v>8900000</v>
      </c>
      <c r="Z81" s="545">
        <v>45685</v>
      </c>
      <c r="AA81" s="545">
        <v>46022</v>
      </c>
      <c r="AB81" s="540">
        <v>60</v>
      </c>
      <c r="AC81" s="540">
        <v>10</v>
      </c>
      <c r="AD81" s="540" t="s">
        <v>1249</v>
      </c>
      <c r="AE81" s="507">
        <v>3204107100</v>
      </c>
      <c r="AF81" s="546">
        <v>28900</v>
      </c>
      <c r="AG81" s="540" t="s">
        <v>1250</v>
      </c>
      <c r="AH81" s="232" t="s">
        <v>38</v>
      </c>
      <c r="AI81" s="488" t="s">
        <v>1251</v>
      </c>
    </row>
    <row r="82" spans="1:35" s="453" customFormat="1" ht="76" hidden="1" customHeight="1" x14ac:dyDescent="0.35">
      <c r="A82" s="232">
        <v>84</v>
      </c>
      <c r="B82" s="685" t="s">
        <v>311</v>
      </c>
      <c r="C82" s="653" t="s">
        <v>1493</v>
      </c>
      <c r="D82" s="586">
        <v>1144073784</v>
      </c>
      <c r="E82" s="540" t="s">
        <v>49</v>
      </c>
      <c r="F82" s="540" t="s">
        <v>414</v>
      </c>
      <c r="G82" s="507" t="s">
        <v>338</v>
      </c>
      <c r="H82" s="507" t="s">
        <v>1254</v>
      </c>
      <c r="I82" s="232" t="s">
        <v>38</v>
      </c>
      <c r="J82" s="232" t="s">
        <v>38</v>
      </c>
      <c r="K82" s="232" t="s">
        <v>57</v>
      </c>
      <c r="L82" s="541" t="s">
        <v>1255</v>
      </c>
      <c r="M82" s="552" t="s">
        <v>1256</v>
      </c>
      <c r="N82" s="507" t="s">
        <v>1257</v>
      </c>
      <c r="O82" s="510">
        <v>268500</v>
      </c>
      <c r="P82" s="539">
        <v>0.01</v>
      </c>
      <c r="Q82" s="549">
        <v>44931500</v>
      </c>
      <c r="R82" s="544">
        <v>0.99</v>
      </c>
      <c r="S82" s="232" t="s">
        <v>38</v>
      </c>
      <c r="T82" s="232" t="s">
        <v>38</v>
      </c>
      <c r="U82" s="540">
        <v>207825</v>
      </c>
      <c r="V82" s="540">
        <v>206825</v>
      </c>
      <c r="W82" s="232" t="s">
        <v>38</v>
      </c>
      <c r="X82" s="232" t="s">
        <v>38</v>
      </c>
      <c r="Y82" s="570">
        <v>6000000</v>
      </c>
      <c r="Z82" s="545">
        <v>45785</v>
      </c>
      <c r="AA82" s="545">
        <v>46014</v>
      </c>
      <c r="AB82" s="540">
        <v>67</v>
      </c>
      <c r="AC82" s="540">
        <v>0</v>
      </c>
      <c r="AD82" s="540" t="s">
        <v>1258</v>
      </c>
      <c r="AE82" s="507">
        <v>3166185132</v>
      </c>
      <c r="AF82" s="546">
        <v>34584</v>
      </c>
      <c r="AG82" s="540" t="s">
        <v>96</v>
      </c>
      <c r="AH82" s="540" t="s">
        <v>1259</v>
      </c>
      <c r="AI82" s="488" t="s">
        <v>1260</v>
      </c>
    </row>
    <row r="83" spans="1:35" s="453" customFormat="1" ht="232" hidden="1" x14ac:dyDescent="0.35">
      <c r="A83" s="232">
        <v>85</v>
      </c>
      <c r="B83" s="685" t="s">
        <v>311</v>
      </c>
      <c r="C83" s="653" t="s">
        <v>1494</v>
      </c>
      <c r="D83" s="586">
        <v>1032441293</v>
      </c>
      <c r="E83" s="540" t="s">
        <v>49</v>
      </c>
      <c r="F83" s="540" t="s">
        <v>414</v>
      </c>
      <c r="G83" s="507" t="s">
        <v>63</v>
      </c>
      <c r="H83" s="232" t="s">
        <v>38</v>
      </c>
      <c r="I83" s="232" t="s">
        <v>38</v>
      </c>
      <c r="J83" s="232" t="s">
        <v>38</v>
      </c>
      <c r="K83" s="232" t="s">
        <v>57</v>
      </c>
      <c r="L83" s="541" t="s">
        <v>1263</v>
      </c>
      <c r="M83" s="552" t="s">
        <v>1264</v>
      </c>
      <c r="N83" s="507" t="s">
        <v>1106</v>
      </c>
      <c r="O83" s="510">
        <v>709033</v>
      </c>
      <c r="P83" s="539">
        <v>0.01</v>
      </c>
      <c r="Q83" s="549">
        <v>53657634</v>
      </c>
      <c r="R83" s="544">
        <v>0.99</v>
      </c>
      <c r="S83" s="232" t="s">
        <v>38</v>
      </c>
      <c r="T83" s="232" t="s">
        <v>38</v>
      </c>
      <c r="U83" s="540" t="s">
        <v>1265</v>
      </c>
      <c r="V83" s="540" t="s">
        <v>1266</v>
      </c>
      <c r="W83" s="232" t="s">
        <v>38</v>
      </c>
      <c r="X83" s="232" t="s">
        <v>38</v>
      </c>
      <c r="Y83" s="570">
        <v>7000000</v>
      </c>
      <c r="Z83" s="545">
        <v>45797</v>
      </c>
      <c r="AA83" s="545">
        <v>46022</v>
      </c>
      <c r="AB83" s="540">
        <v>72</v>
      </c>
      <c r="AC83" s="540">
        <v>0</v>
      </c>
      <c r="AD83" s="540" t="s">
        <v>1267</v>
      </c>
      <c r="AE83" s="507">
        <v>3166243522</v>
      </c>
      <c r="AF83" s="546">
        <v>33241</v>
      </c>
      <c r="AG83" s="232" t="s">
        <v>66</v>
      </c>
      <c r="AH83" s="232" t="s">
        <v>38</v>
      </c>
      <c r="AI83" s="488" t="s">
        <v>1268</v>
      </c>
    </row>
    <row r="84" spans="1:35" s="453" customFormat="1" ht="72.5" hidden="1" x14ac:dyDescent="0.35">
      <c r="A84" s="232">
        <v>86</v>
      </c>
      <c r="B84" s="685" t="s">
        <v>311</v>
      </c>
      <c r="C84" s="653" t="s">
        <v>1495</v>
      </c>
      <c r="D84" s="586">
        <v>19326866</v>
      </c>
      <c r="E84" s="540" t="s">
        <v>83</v>
      </c>
      <c r="F84" s="540" t="s">
        <v>414</v>
      </c>
      <c r="G84" s="507" t="s">
        <v>1271</v>
      </c>
      <c r="H84" s="507" t="s">
        <v>1272</v>
      </c>
      <c r="I84" s="507" t="s">
        <v>1273</v>
      </c>
      <c r="J84" s="232" t="s">
        <v>38</v>
      </c>
      <c r="K84" s="232" t="s">
        <v>57</v>
      </c>
      <c r="L84" s="541" t="s">
        <v>1274</v>
      </c>
      <c r="M84" s="542" t="s">
        <v>1024</v>
      </c>
      <c r="N84" s="507" t="s">
        <v>1139</v>
      </c>
      <c r="O84" s="510">
        <v>1854833</v>
      </c>
      <c r="P84" s="539">
        <v>0.01</v>
      </c>
      <c r="Q84" s="549">
        <v>173811834</v>
      </c>
      <c r="R84" s="544">
        <v>0.99</v>
      </c>
      <c r="S84" s="232" t="s">
        <v>38</v>
      </c>
      <c r="T84" s="232" t="s">
        <v>38</v>
      </c>
      <c r="U84" s="540">
        <v>21625</v>
      </c>
      <c r="V84" s="540">
        <v>21725</v>
      </c>
      <c r="W84" s="232" t="s">
        <v>38</v>
      </c>
      <c r="X84" s="232" t="s">
        <v>38</v>
      </c>
      <c r="Y84" s="472">
        <v>15500000</v>
      </c>
      <c r="Z84" s="545">
        <v>45678</v>
      </c>
      <c r="AA84" s="545">
        <v>46022</v>
      </c>
      <c r="AB84" s="540">
        <v>451</v>
      </c>
      <c r="AC84" s="540">
        <v>80</v>
      </c>
      <c r="AD84" s="540" t="s">
        <v>1275</v>
      </c>
      <c r="AE84" s="507">
        <v>3142947600</v>
      </c>
      <c r="AF84" s="546">
        <v>21545</v>
      </c>
      <c r="AG84" s="540" t="s">
        <v>40</v>
      </c>
      <c r="AH84" s="232" t="s">
        <v>38</v>
      </c>
      <c r="AI84" s="488" t="s">
        <v>1276</v>
      </c>
    </row>
    <row r="85" spans="1:35" s="453" customFormat="1" ht="62.15" hidden="1" customHeight="1" x14ac:dyDescent="0.35">
      <c r="A85" s="232">
        <v>87</v>
      </c>
      <c r="B85" s="685" t="s">
        <v>311</v>
      </c>
      <c r="C85" s="653" t="s">
        <v>1496</v>
      </c>
      <c r="D85" s="586">
        <v>1010231538</v>
      </c>
      <c r="E85" s="540" t="s">
        <v>49</v>
      </c>
      <c r="F85" s="540" t="s">
        <v>414</v>
      </c>
      <c r="G85" s="507" t="s">
        <v>314</v>
      </c>
      <c r="H85" s="232" t="s">
        <v>38</v>
      </c>
      <c r="I85" s="232" t="s">
        <v>38</v>
      </c>
      <c r="J85" s="232" t="s">
        <v>38</v>
      </c>
      <c r="K85" s="232" t="s">
        <v>57</v>
      </c>
      <c r="L85" s="541" t="s">
        <v>1279</v>
      </c>
      <c r="M85" s="542" t="s">
        <v>1024</v>
      </c>
      <c r="N85" s="507" t="s">
        <v>1139</v>
      </c>
      <c r="O85" s="510">
        <v>1084133</v>
      </c>
      <c r="P85" s="539">
        <v>0.01</v>
      </c>
      <c r="Q85" s="549">
        <v>83515867</v>
      </c>
      <c r="R85" s="544">
        <v>0.99</v>
      </c>
      <c r="S85" s="232" t="s">
        <v>38</v>
      </c>
      <c r="T85" s="232" t="s">
        <v>38</v>
      </c>
      <c r="U85" s="540" t="s">
        <v>1280</v>
      </c>
      <c r="V85" s="540" t="s">
        <v>1281</v>
      </c>
      <c r="W85" s="232" t="s">
        <v>38</v>
      </c>
      <c r="X85" s="232" t="s">
        <v>38</v>
      </c>
      <c r="Y85" s="472">
        <v>9400000</v>
      </c>
      <c r="Z85" s="545">
        <v>45761</v>
      </c>
      <c r="AA85" s="545">
        <v>46022</v>
      </c>
      <c r="AB85" s="540">
        <v>72</v>
      </c>
      <c r="AC85" s="540">
        <v>72</v>
      </c>
      <c r="AD85" s="540" t="s">
        <v>1282</v>
      </c>
      <c r="AE85" s="507">
        <v>3008138817</v>
      </c>
      <c r="AF85" s="546">
        <v>35413</v>
      </c>
      <c r="AG85" s="540" t="s">
        <v>40</v>
      </c>
      <c r="AH85" s="232" t="s">
        <v>38</v>
      </c>
      <c r="AI85" s="488" t="s">
        <v>1283</v>
      </c>
    </row>
    <row r="86" spans="1:35" s="453" customFormat="1" ht="59.5" hidden="1" customHeight="1" x14ac:dyDescent="0.35">
      <c r="A86" s="232">
        <v>88</v>
      </c>
      <c r="B86" s="685" t="s">
        <v>311</v>
      </c>
      <c r="C86" s="653" t="s">
        <v>1497</v>
      </c>
      <c r="D86" s="586">
        <v>1000004942</v>
      </c>
      <c r="E86" s="540" t="s">
        <v>83</v>
      </c>
      <c r="F86" s="540" t="s">
        <v>414</v>
      </c>
      <c r="G86" s="718" t="s">
        <v>1291</v>
      </c>
      <c r="H86" s="553" t="s">
        <v>38</v>
      </c>
      <c r="I86" s="553" t="s">
        <v>38</v>
      </c>
      <c r="J86" s="232" t="s">
        <v>38</v>
      </c>
      <c r="K86" s="232" t="s">
        <v>57</v>
      </c>
      <c r="L86" s="721" t="s">
        <v>1292</v>
      </c>
      <c r="M86" s="542" t="s">
        <v>1293</v>
      </c>
      <c r="N86" s="507" t="s">
        <v>1035</v>
      </c>
      <c r="O86" s="510">
        <v>403667</v>
      </c>
      <c r="P86" s="539">
        <v>0.01</v>
      </c>
      <c r="Q86" s="549">
        <v>28413000</v>
      </c>
      <c r="R86" s="544">
        <v>0.99</v>
      </c>
      <c r="S86" s="232" t="s">
        <v>38</v>
      </c>
      <c r="T86" s="232" t="s">
        <v>38</v>
      </c>
      <c r="U86" s="540">
        <v>222625</v>
      </c>
      <c r="V86" s="540">
        <v>222525</v>
      </c>
      <c r="W86" s="232" t="s">
        <v>38</v>
      </c>
      <c r="X86" s="232" t="s">
        <v>38</v>
      </c>
      <c r="Y86" s="472">
        <v>3500000</v>
      </c>
      <c r="Z86" s="545">
        <v>45791</v>
      </c>
      <c r="AA86" s="545">
        <v>46022</v>
      </c>
      <c r="AB86" s="540">
        <v>10</v>
      </c>
      <c r="AC86" s="540">
        <v>0</v>
      </c>
      <c r="AD86" s="540" t="s">
        <v>1294</v>
      </c>
      <c r="AE86" s="507">
        <v>3045314554</v>
      </c>
      <c r="AF86" s="546">
        <v>36686</v>
      </c>
      <c r="AG86" s="232" t="s">
        <v>66</v>
      </c>
      <c r="AH86" s="232" t="s">
        <v>38</v>
      </c>
      <c r="AI86" s="488" t="s">
        <v>1295</v>
      </c>
    </row>
    <row r="87" spans="1:35" s="453" customFormat="1" ht="70" hidden="1" customHeight="1" x14ac:dyDescent="0.35">
      <c r="A87" s="232">
        <v>89</v>
      </c>
      <c r="B87" s="685" t="s">
        <v>311</v>
      </c>
      <c r="C87" s="653" t="s">
        <v>1498</v>
      </c>
      <c r="D87" s="586">
        <v>1014275691</v>
      </c>
      <c r="E87" s="550" t="s">
        <v>49</v>
      </c>
      <c r="F87" s="730" t="s">
        <v>414</v>
      </c>
      <c r="G87" s="521" t="s">
        <v>338</v>
      </c>
      <c r="H87" s="521" t="s">
        <v>1298</v>
      </c>
      <c r="I87" s="232" t="s">
        <v>38</v>
      </c>
      <c r="J87" s="732" t="s">
        <v>38</v>
      </c>
      <c r="K87" s="731" t="s">
        <v>57</v>
      </c>
      <c r="L87" s="533" t="s">
        <v>1299</v>
      </c>
      <c r="M87" s="733" t="s">
        <v>1024</v>
      </c>
      <c r="N87" s="507" t="s">
        <v>1257</v>
      </c>
      <c r="O87" s="510">
        <v>268500</v>
      </c>
      <c r="P87" s="554">
        <v>0.01</v>
      </c>
      <c r="Q87" s="549">
        <v>47731500</v>
      </c>
      <c r="R87" s="544">
        <v>0.99</v>
      </c>
      <c r="S87" s="232" t="s">
        <v>38</v>
      </c>
      <c r="T87" s="232" t="s">
        <v>38</v>
      </c>
      <c r="U87" s="540">
        <v>203925</v>
      </c>
      <c r="V87" s="540">
        <v>203825</v>
      </c>
      <c r="W87" s="232" t="s">
        <v>38</v>
      </c>
      <c r="X87" s="232" t="s">
        <v>38</v>
      </c>
      <c r="Y87" s="570">
        <v>6000000</v>
      </c>
      <c r="Z87" s="555">
        <v>45783</v>
      </c>
      <c r="AA87" s="555">
        <v>46022</v>
      </c>
      <c r="AB87" s="550">
        <v>15</v>
      </c>
      <c r="AC87" s="550">
        <v>1</v>
      </c>
      <c r="AD87" s="550" t="s">
        <v>1300</v>
      </c>
      <c r="AE87" s="550">
        <v>3004220007</v>
      </c>
      <c r="AF87" s="556">
        <v>35018</v>
      </c>
      <c r="AG87" s="550" t="s">
        <v>1207</v>
      </c>
      <c r="AH87" s="232" t="s">
        <v>38</v>
      </c>
      <c r="AI87" s="557" t="s">
        <v>1301</v>
      </c>
    </row>
    <row r="88" spans="1:35" s="453" customFormat="1" ht="77.25" hidden="1" customHeight="1" x14ac:dyDescent="0.35">
      <c r="A88" s="232">
        <v>90</v>
      </c>
      <c r="B88" s="585" t="s">
        <v>0</v>
      </c>
      <c r="C88" s="653" t="s">
        <v>1499</v>
      </c>
      <c r="D88" s="586">
        <v>1014185430</v>
      </c>
      <c r="E88" s="558" t="s">
        <v>49</v>
      </c>
      <c r="F88" s="559" t="s">
        <v>414</v>
      </c>
      <c r="G88" s="494" t="s">
        <v>1311</v>
      </c>
      <c r="H88" s="494" t="s">
        <v>1312</v>
      </c>
      <c r="I88" s="559" t="s">
        <v>38</v>
      </c>
      <c r="J88" s="558" t="s">
        <v>38</v>
      </c>
      <c r="K88" s="558" t="s">
        <v>57</v>
      </c>
      <c r="L88" s="559" t="s">
        <v>1313</v>
      </c>
      <c r="M88" s="497" t="s">
        <v>1314</v>
      </c>
      <c r="N88" s="497" t="s">
        <v>1315</v>
      </c>
      <c r="O88" s="497" t="s">
        <v>1316</v>
      </c>
      <c r="P88" s="500">
        <v>0.01</v>
      </c>
      <c r="Q88" s="558" t="s">
        <v>38</v>
      </c>
      <c r="R88" s="558" t="s">
        <v>38</v>
      </c>
      <c r="S88" s="497" t="s">
        <v>1317</v>
      </c>
      <c r="T88" s="500">
        <v>0.99</v>
      </c>
      <c r="U88" s="558">
        <v>62625</v>
      </c>
      <c r="V88" s="558" t="s">
        <v>38</v>
      </c>
      <c r="W88" s="558">
        <v>29125</v>
      </c>
      <c r="X88" s="232" t="s">
        <v>142</v>
      </c>
      <c r="Y88" s="560">
        <v>9500000</v>
      </c>
      <c r="Z88" s="561">
        <v>45749</v>
      </c>
      <c r="AA88" s="558" t="s">
        <v>489</v>
      </c>
      <c r="AB88" s="558">
        <v>185</v>
      </c>
      <c r="AC88" s="558">
        <v>13</v>
      </c>
      <c r="AD88" s="562" t="s">
        <v>1318</v>
      </c>
      <c r="AE88" s="558">
        <v>3175954955</v>
      </c>
      <c r="AF88" s="561">
        <v>32025</v>
      </c>
      <c r="AG88" s="558" t="s">
        <v>40</v>
      </c>
      <c r="AH88" s="558" t="s">
        <v>44</v>
      </c>
      <c r="AI88" s="494" t="s">
        <v>1319</v>
      </c>
    </row>
    <row r="89" spans="1:35" s="538" customFormat="1" ht="74.25" hidden="1" customHeight="1" x14ac:dyDescent="0.35">
      <c r="A89" s="232">
        <v>91</v>
      </c>
      <c r="B89" s="585" t="s">
        <v>0</v>
      </c>
      <c r="C89" s="653" t="s">
        <v>1664</v>
      </c>
      <c r="D89" s="586">
        <v>52499029</v>
      </c>
      <c r="E89" s="558" t="s">
        <v>49</v>
      </c>
      <c r="F89" s="558" t="s">
        <v>414</v>
      </c>
      <c r="G89" s="558" t="s">
        <v>338</v>
      </c>
      <c r="H89" s="497" t="s">
        <v>1322</v>
      </c>
      <c r="I89" s="558" t="s">
        <v>38</v>
      </c>
      <c r="J89" s="558" t="s">
        <v>38</v>
      </c>
      <c r="K89" s="558" t="s">
        <v>57</v>
      </c>
      <c r="L89" s="558" t="s">
        <v>1323</v>
      </c>
      <c r="M89" s="593" t="s">
        <v>1324</v>
      </c>
      <c r="N89" s="497" t="s">
        <v>1325</v>
      </c>
      <c r="O89" s="558" t="s">
        <v>38</v>
      </c>
      <c r="P89" s="558" t="s">
        <v>38</v>
      </c>
      <c r="Q89" s="558" t="s">
        <v>1326</v>
      </c>
      <c r="R89" s="558" t="s">
        <v>38</v>
      </c>
      <c r="S89" s="558" t="s">
        <v>38</v>
      </c>
      <c r="T89" s="558" t="s">
        <v>38</v>
      </c>
      <c r="U89" s="558" t="s">
        <v>38</v>
      </c>
      <c r="V89" s="232" t="s">
        <v>142</v>
      </c>
      <c r="W89" s="558" t="s">
        <v>38</v>
      </c>
      <c r="X89" s="558" t="s">
        <v>1327</v>
      </c>
      <c r="Y89" s="558" t="s">
        <v>1328</v>
      </c>
      <c r="Z89" s="558" t="s">
        <v>488</v>
      </c>
      <c r="AA89" s="558" t="s">
        <v>489</v>
      </c>
      <c r="AB89" s="558">
        <v>184</v>
      </c>
      <c r="AC89" s="558">
        <v>14</v>
      </c>
      <c r="AD89" s="562" t="s">
        <v>1329</v>
      </c>
      <c r="AE89" s="558">
        <v>3103222149</v>
      </c>
      <c r="AF89" s="558" t="s">
        <v>1330</v>
      </c>
      <c r="AG89" s="558" t="s">
        <v>66</v>
      </c>
      <c r="AH89" s="558" t="s">
        <v>57</v>
      </c>
      <c r="AI89" s="497" t="s">
        <v>1331</v>
      </c>
    </row>
    <row r="90" spans="1:35" s="453" customFormat="1" ht="93.75" hidden="1" customHeight="1" x14ac:dyDescent="0.35">
      <c r="A90" s="232">
        <v>92</v>
      </c>
      <c r="B90" s="585" t="s">
        <v>0</v>
      </c>
      <c r="C90" s="653" t="s">
        <v>1665</v>
      </c>
      <c r="D90" s="586">
        <v>1020718764</v>
      </c>
      <c r="E90" s="558" t="s">
        <v>49</v>
      </c>
      <c r="F90" s="558" t="s">
        <v>414</v>
      </c>
      <c r="G90" s="497" t="s">
        <v>1334</v>
      </c>
      <c r="H90" s="497" t="s">
        <v>1335</v>
      </c>
      <c r="I90" s="558" t="s">
        <v>1336</v>
      </c>
      <c r="J90" s="558" t="s">
        <v>142</v>
      </c>
      <c r="K90" s="558" t="s">
        <v>57</v>
      </c>
      <c r="L90" s="558" t="s">
        <v>1337</v>
      </c>
      <c r="M90" s="497" t="s">
        <v>1338</v>
      </c>
      <c r="N90" s="497" t="s">
        <v>758</v>
      </c>
      <c r="O90" s="563">
        <v>86666667</v>
      </c>
      <c r="P90" s="500">
        <v>1</v>
      </c>
      <c r="Q90" s="558" t="s">
        <v>142</v>
      </c>
      <c r="R90" s="558" t="s">
        <v>142</v>
      </c>
      <c r="S90" s="497" t="s">
        <v>142</v>
      </c>
      <c r="T90" s="500" t="s">
        <v>142</v>
      </c>
      <c r="U90" s="558">
        <v>185125</v>
      </c>
      <c r="V90" s="558" t="s">
        <v>142</v>
      </c>
      <c r="W90" s="558" t="s">
        <v>142</v>
      </c>
      <c r="X90" s="232" t="s">
        <v>142</v>
      </c>
      <c r="Y90" s="560">
        <v>10000000</v>
      </c>
      <c r="Z90" s="561" t="s">
        <v>1339</v>
      </c>
      <c r="AA90" s="558" t="s">
        <v>489</v>
      </c>
      <c r="AB90" s="558">
        <v>133</v>
      </c>
      <c r="AC90" s="558" t="s">
        <v>1340</v>
      </c>
      <c r="AD90" s="562" t="s">
        <v>1341</v>
      </c>
      <c r="AE90" s="558">
        <v>3108540051</v>
      </c>
      <c r="AF90" s="561" t="s">
        <v>1342</v>
      </c>
      <c r="AG90" s="558" t="s">
        <v>66</v>
      </c>
      <c r="AH90" s="558" t="s">
        <v>57</v>
      </c>
      <c r="AI90" s="497" t="s">
        <v>1343</v>
      </c>
    </row>
    <row r="91" spans="1:35" s="453" customFormat="1" ht="66.75" hidden="1" customHeight="1" x14ac:dyDescent="0.35">
      <c r="A91" s="232">
        <v>93</v>
      </c>
      <c r="B91" s="585" t="s">
        <v>0</v>
      </c>
      <c r="C91" s="653" t="s">
        <v>1500</v>
      </c>
      <c r="D91" s="586">
        <v>79434253</v>
      </c>
      <c r="E91" s="558" t="s">
        <v>1346</v>
      </c>
      <c r="F91" s="558" t="s">
        <v>1347</v>
      </c>
      <c r="G91" s="558" t="s">
        <v>1348</v>
      </c>
      <c r="H91" s="497" t="s">
        <v>1349</v>
      </c>
      <c r="I91" s="564" t="s">
        <v>142</v>
      </c>
      <c r="J91" s="564" t="s">
        <v>142</v>
      </c>
      <c r="K91" s="564" t="s">
        <v>57</v>
      </c>
      <c r="L91" s="558" t="s">
        <v>1353</v>
      </c>
      <c r="M91" s="595" t="s">
        <v>1354</v>
      </c>
      <c r="N91" s="497" t="s">
        <v>1355</v>
      </c>
      <c r="O91" s="558" t="s">
        <v>1501</v>
      </c>
      <c r="P91" s="597">
        <v>1</v>
      </c>
      <c r="Q91" s="558" t="s">
        <v>142</v>
      </c>
      <c r="R91" s="558" t="s">
        <v>142</v>
      </c>
      <c r="S91" s="497" t="s">
        <v>142</v>
      </c>
      <c r="T91" s="558" t="s">
        <v>142</v>
      </c>
      <c r="U91" s="558">
        <v>184625</v>
      </c>
      <c r="V91" s="497" t="s">
        <v>142</v>
      </c>
      <c r="W91" s="500" t="s">
        <v>142</v>
      </c>
      <c r="X91" s="232" t="s">
        <v>142</v>
      </c>
      <c r="Y91" s="561" t="s">
        <v>1339</v>
      </c>
      <c r="Z91" s="561" t="s">
        <v>1339</v>
      </c>
      <c r="AA91" s="497" t="s">
        <v>1357</v>
      </c>
      <c r="AB91" s="558"/>
      <c r="AC91" s="558" t="s">
        <v>1358</v>
      </c>
      <c r="AD91" s="562" t="s">
        <v>1359</v>
      </c>
      <c r="AE91" s="558">
        <v>3103423504</v>
      </c>
      <c r="AF91" s="558" t="s">
        <v>1360</v>
      </c>
      <c r="AG91" s="558" t="s">
        <v>1230</v>
      </c>
      <c r="AH91" s="558" t="s">
        <v>57</v>
      </c>
      <c r="AI91" s="598" t="s">
        <v>1361</v>
      </c>
    </row>
    <row r="92" spans="1:35" s="453" customFormat="1" ht="73" hidden="1" customHeight="1" x14ac:dyDescent="0.35">
      <c r="A92" s="232">
        <v>94</v>
      </c>
      <c r="B92" s="589" t="s">
        <v>0</v>
      </c>
      <c r="C92" s="658" t="s">
        <v>1502</v>
      </c>
      <c r="D92" s="590">
        <v>52733310</v>
      </c>
      <c r="E92" s="564" t="s">
        <v>49</v>
      </c>
      <c r="F92" s="564" t="s">
        <v>414</v>
      </c>
      <c r="G92" s="594" t="s">
        <v>1367</v>
      </c>
      <c r="H92" s="564" t="s">
        <v>142</v>
      </c>
      <c r="I92" s="564" t="s">
        <v>142</v>
      </c>
      <c r="J92" s="564" t="s">
        <v>142</v>
      </c>
      <c r="K92" s="564" t="s">
        <v>57</v>
      </c>
      <c r="L92" s="564" t="s">
        <v>1368</v>
      </c>
      <c r="M92" s="594" t="s">
        <v>1369</v>
      </c>
      <c r="N92" s="594" t="s">
        <v>1370</v>
      </c>
      <c r="O92" s="558">
        <v>449800</v>
      </c>
      <c r="P92" s="599">
        <v>0.01</v>
      </c>
      <c r="Q92" s="564">
        <v>44530200</v>
      </c>
      <c r="R92" s="599">
        <v>0.99</v>
      </c>
      <c r="S92" s="564" t="s">
        <v>142</v>
      </c>
      <c r="T92" s="564" t="s">
        <v>142</v>
      </c>
      <c r="U92" s="564">
        <v>16725</v>
      </c>
      <c r="V92" s="564">
        <v>16625</v>
      </c>
      <c r="W92" s="564" t="s">
        <v>142</v>
      </c>
      <c r="X92" s="232" t="s">
        <v>142</v>
      </c>
      <c r="Y92" s="565">
        <v>3900000</v>
      </c>
      <c r="Z92" s="564" t="s">
        <v>488</v>
      </c>
      <c r="AA92" s="564" t="s">
        <v>489</v>
      </c>
      <c r="AB92" s="564">
        <v>216</v>
      </c>
      <c r="AC92" s="564" t="s">
        <v>1371</v>
      </c>
      <c r="AD92" s="600" t="s">
        <v>1372</v>
      </c>
      <c r="AE92" s="564">
        <v>3118596866</v>
      </c>
      <c r="AF92" s="564" t="s">
        <v>1373</v>
      </c>
      <c r="AG92" s="564" t="s">
        <v>40</v>
      </c>
      <c r="AH92" s="558" t="s">
        <v>57</v>
      </c>
      <c r="AI92" s="594" t="s">
        <v>1374</v>
      </c>
    </row>
    <row r="93" spans="1:35" s="444" customFormat="1" ht="155.25" customHeight="1" x14ac:dyDescent="0.35">
      <c r="A93" s="232">
        <v>95</v>
      </c>
      <c r="B93" s="232" t="s">
        <v>0</v>
      </c>
      <c r="C93" s="653" t="s">
        <v>1704</v>
      </c>
      <c r="D93" s="532" t="s">
        <v>1705</v>
      </c>
      <c r="E93" s="232" t="s">
        <v>49</v>
      </c>
      <c r="F93" s="232" t="s">
        <v>414</v>
      </c>
      <c r="G93" s="232" t="s">
        <v>338</v>
      </c>
      <c r="H93" s="478"/>
      <c r="I93" s="478"/>
      <c r="J93" s="232" t="s">
        <v>142</v>
      </c>
      <c r="K93" s="232" t="s">
        <v>57</v>
      </c>
      <c r="L93" s="232" t="s">
        <v>1379</v>
      </c>
      <c r="M93" s="591" t="s">
        <v>1380</v>
      </c>
      <c r="N93" s="232" t="s">
        <v>1381</v>
      </c>
      <c r="O93" s="232">
        <v>929333</v>
      </c>
      <c r="P93" s="214">
        <v>0.01</v>
      </c>
      <c r="Q93" s="232" t="s">
        <v>1351</v>
      </c>
      <c r="R93" s="232" t="s">
        <v>1351</v>
      </c>
      <c r="S93" s="232">
        <v>92004000</v>
      </c>
      <c r="T93" s="214">
        <v>0.99</v>
      </c>
      <c r="U93" s="232">
        <v>98225</v>
      </c>
      <c r="V93" s="232" t="s">
        <v>142</v>
      </c>
      <c r="W93" s="232">
        <v>32625</v>
      </c>
      <c r="X93" s="232" t="s">
        <v>142</v>
      </c>
      <c r="Y93" s="778">
        <v>8500000</v>
      </c>
      <c r="Z93" s="448">
        <v>45993</v>
      </c>
      <c r="AA93" s="448">
        <v>46022</v>
      </c>
      <c r="AB93" s="232"/>
      <c r="AC93" s="232"/>
      <c r="AD93" s="478"/>
      <c r="AE93" s="232"/>
      <c r="AF93" s="232"/>
      <c r="AG93" s="232"/>
      <c r="AH93" s="232" t="s">
        <v>57</v>
      </c>
      <c r="AI93" s="232"/>
    </row>
    <row r="94" spans="1:35" ht="124.5" hidden="1" customHeight="1" x14ac:dyDescent="0.35">
      <c r="A94" s="232">
        <v>96</v>
      </c>
      <c r="B94" s="232" t="s">
        <v>0</v>
      </c>
      <c r="C94" s="653" t="s">
        <v>1556</v>
      </c>
      <c r="D94" s="232">
        <v>91542165</v>
      </c>
      <c r="E94" s="232" t="s">
        <v>83</v>
      </c>
      <c r="F94" s="232" t="s">
        <v>414</v>
      </c>
      <c r="G94" s="232" t="s">
        <v>314</v>
      </c>
      <c r="H94" s="232" t="s">
        <v>1377</v>
      </c>
      <c r="I94" s="232" t="s">
        <v>142</v>
      </c>
      <c r="J94" s="232" t="s">
        <v>142</v>
      </c>
      <c r="K94" s="232" t="s">
        <v>57</v>
      </c>
      <c r="L94" s="444" t="s">
        <v>1503</v>
      </c>
      <c r="M94" s="232" t="s">
        <v>1504</v>
      </c>
      <c r="N94" s="646" t="s">
        <v>1325</v>
      </c>
      <c r="O94" s="647" t="s">
        <v>142</v>
      </c>
      <c r="P94" s="647" t="s">
        <v>142</v>
      </c>
      <c r="Q94" s="647" t="s">
        <v>142</v>
      </c>
      <c r="R94" s="647" t="s">
        <v>142</v>
      </c>
      <c r="S94" s="647" t="s">
        <v>142</v>
      </c>
      <c r="T94" s="647" t="s">
        <v>142</v>
      </c>
      <c r="U94" s="647" t="s">
        <v>142</v>
      </c>
      <c r="V94" s="647" t="s">
        <v>1505</v>
      </c>
      <c r="W94" s="647" t="s">
        <v>142</v>
      </c>
      <c r="X94" s="647" t="s">
        <v>1506</v>
      </c>
      <c r="Y94" s="777" t="s">
        <v>1507</v>
      </c>
      <c r="Z94" s="232" t="s">
        <v>1558</v>
      </c>
      <c r="AA94" s="564" t="s">
        <v>489</v>
      </c>
      <c r="AB94" s="232">
        <v>176</v>
      </c>
      <c r="AC94" s="232">
        <v>0</v>
      </c>
      <c r="AD94" s="360" t="s">
        <v>1557</v>
      </c>
      <c r="AE94" s="232">
        <v>3126824672</v>
      </c>
      <c r="AF94" s="474">
        <v>32099</v>
      </c>
      <c r="AG94" s="232" t="s">
        <v>40</v>
      </c>
      <c r="AH94" s="232" t="s">
        <v>57</v>
      </c>
      <c r="AI94" s="232" t="s">
        <v>1559</v>
      </c>
    </row>
    <row r="95" spans="1:35" ht="145" hidden="1" x14ac:dyDescent="0.35">
      <c r="A95" s="232">
        <v>97</v>
      </c>
      <c r="B95" s="232" t="s">
        <v>0</v>
      </c>
      <c r="C95" s="653" t="s">
        <v>1508</v>
      </c>
      <c r="D95" s="232">
        <v>22462787</v>
      </c>
      <c r="E95" s="232" t="s">
        <v>49</v>
      </c>
      <c r="F95" s="232" t="s">
        <v>414</v>
      </c>
      <c r="G95" s="232" t="s">
        <v>338</v>
      </c>
      <c r="H95" s="232" t="s">
        <v>1555</v>
      </c>
      <c r="I95" s="232" t="s">
        <v>38</v>
      </c>
      <c r="J95" s="232" t="s">
        <v>142</v>
      </c>
      <c r="K95" s="232" t="s">
        <v>57</v>
      </c>
      <c r="L95" s="232" t="s">
        <v>1509</v>
      </c>
      <c r="M95" s="232" t="s">
        <v>1510</v>
      </c>
      <c r="N95" s="232" t="s">
        <v>758</v>
      </c>
      <c r="O95" s="510" t="s">
        <v>1511</v>
      </c>
      <c r="P95" s="473">
        <v>1</v>
      </c>
      <c r="Q95" s="232" t="s">
        <v>1351</v>
      </c>
      <c r="R95" s="232" t="s">
        <v>1351</v>
      </c>
      <c r="S95" s="232" t="s">
        <v>1351</v>
      </c>
      <c r="T95" s="232" t="s">
        <v>1351</v>
      </c>
      <c r="U95" s="232" t="s">
        <v>1512</v>
      </c>
      <c r="V95" s="232" t="s">
        <v>142</v>
      </c>
      <c r="W95" s="232" t="s">
        <v>142</v>
      </c>
      <c r="X95" s="232" t="s">
        <v>142</v>
      </c>
      <c r="Y95" s="601" t="s">
        <v>1513</v>
      </c>
      <c r="Z95" s="448">
        <v>45894</v>
      </c>
      <c r="AA95" s="448">
        <v>46022</v>
      </c>
      <c r="AB95" s="232"/>
      <c r="AC95" s="232"/>
      <c r="AD95" s="39" t="s">
        <v>1514</v>
      </c>
      <c r="AE95" s="232" t="s">
        <v>1515</v>
      </c>
      <c r="AF95" s="474"/>
      <c r="AG95" s="592" t="s">
        <v>778</v>
      </c>
      <c r="AH95" s="232" t="s">
        <v>57</v>
      </c>
      <c r="AI95" s="232" t="s">
        <v>1516</v>
      </c>
    </row>
    <row r="96" spans="1:35" ht="69" hidden="1" customHeight="1" x14ac:dyDescent="0.35">
      <c r="A96" s="232">
        <v>98</v>
      </c>
      <c r="B96" s="232" t="s">
        <v>0</v>
      </c>
      <c r="C96" s="653" t="s">
        <v>1517</v>
      </c>
      <c r="D96" s="232">
        <v>1076653578</v>
      </c>
      <c r="E96" s="232" t="s">
        <v>49</v>
      </c>
      <c r="F96" s="232" t="s">
        <v>414</v>
      </c>
      <c r="G96" s="232" t="s">
        <v>338</v>
      </c>
      <c r="H96" s="232" t="s">
        <v>1518</v>
      </c>
      <c r="I96" s="232" t="s">
        <v>38</v>
      </c>
      <c r="J96" s="603" t="s">
        <v>38</v>
      </c>
      <c r="K96" s="603" t="s">
        <v>57</v>
      </c>
      <c r="L96" s="56" t="s">
        <v>1519</v>
      </c>
      <c r="M96" s="471" t="s">
        <v>1666</v>
      </c>
      <c r="N96" s="647" t="s">
        <v>1667</v>
      </c>
      <c r="O96" s="648"/>
      <c r="P96" s="649">
        <v>0.01</v>
      </c>
      <c r="Q96" s="650"/>
      <c r="R96" s="649">
        <v>0.99</v>
      </c>
      <c r="S96" s="651"/>
      <c r="T96" s="649"/>
      <c r="U96" s="652"/>
      <c r="V96" s="652"/>
      <c r="W96" s="652"/>
      <c r="X96" s="652"/>
      <c r="Y96" s="592" t="s">
        <v>1520</v>
      </c>
      <c r="Z96" s="448">
        <v>45793</v>
      </c>
      <c r="AA96" s="448">
        <v>46022</v>
      </c>
      <c r="AB96" s="232">
        <v>51</v>
      </c>
      <c r="AC96" s="232">
        <v>3</v>
      </c>
      <c r="AD96" s="39" t="s">
        <v>1521</v>
      </c>
      <c r="AE96" s="553">
        <v>3143693393</v>
      </c>
      <c r="AF96" s="694">
        <v>32851</v>
      </c>
      <c r="AG96" s="553" t="s">
        <v>40</v>
      </c>
      <c r="AH96" s="553" t="s">
        <v>57</v>
      </c>
      <c r="AI96" s="693" t="s">
        <v>1554</v>
      </c>
    </row>
    <row r="97" spans="1:35" ht="58" hidden="1" customHeight="1" x14ac:dyDescent="0.35">
      <c r="A97" s="232">
        <v>99</v>
      </c>
      <c r="B97" s="665" t="s">
        <v>150</v>
      </c>
      <c r="C97" s="715" t="s">
        <v>1522</v>
      </c>
      <c r="D97" s="665">
        <v>1013635137</v>
      </c>
      <c r="E97" s="747" t="s">
        <v>49</v>
      </c>
      <c r="F97" s="635" t="s">
        <v>414</v>
      </c>
      <c r="G97" s="665"/>
      <c r="H97" s="665"/>
      <c r="I97" s="665"/>
      <c r="L97" s="665" t="s">
        <v>1626</v>
      </c>
      <c r="M97" s="696" t="s">
        <v>1560</v>
      </c>
      <c r="N97" s="665"/>
      <c r="Y97" s="748" t="s">
        <v>1561</v>
      </c>
      <c r="Z97" s="704">
        <v>45821</v>
      </c>
      <c r="AA97" s="704">
        <v>46022</v>
      </c>
      <c r="AB97" s="665"/>
      <c r="AC97" s="232"/>
      <c r="AD97" s="232"/>
      <c r="AE97" s="232"/>
      <c r="AF97" s="474"/>
      <c r="AG97" s="232"/>
      <c r="AH97" s="232"/>
      <c r="AI97" s="475"/>
    </row>
    <row r="98" spans="1:35" ht="43.5" hidden="1" x14ac:dyDescent="0.35">
      <c r="A98" s="232">
        <v>100</v>
      </c>
      <c r="B98" s="232" t="s">
        <v>150</v>
      </c>
      <c r="C98" s="653" t="s">
        <v>1620</v>
      </c>
      <c r="D98" s="232">
        <v>40399593</v>
      </c>
      <c r="E98" s="638" t="s">
        <v>49</v>
      </c>
      <c r="F98" s="585" t="s">
        <v>414</v>
      </c>
      <c r="G98" s="232"/>
      <c r="H98" s="232"/>
      <c r="I98" s="232"/>
      <c r="L98" s="232" t="s">
        <v>1627</v>
      </c>
      <c r="M98" s="471" t="s">
        <v>887</v>
      </c>
      <c r="N98" s="232"/>
      <c r="Y98" s="515" t="s">
        <v>1566</v>
      </c>
      <c r="Z98" s="448">
        <v>45939</v>
      </c>
      <c r="AA98" s="448">
        <v>46022</v>
      </c>
      <c r="AB98" s="232"/>
      <c r="AC98" s="232"/>
      <c r="AD98" s="232"/>
      <c r="AE98" s="232"/>
      <c r="AF98" s="474"/>
      <c r="AG98" s="232"/>
      <c r="AH98" s="232"/>
      <c r="AI98" s="475"/>
    </row>
    <row r="99" spans="1:35" ht="43.5" hidden="1" x14ac:dyDescent="0.35">
      <c r="A99" s="232">
        <v>101</v>
      </c>
      <c r="B99" s="232" t="s">
        <v>150</v>
      </c>
      <c r="C99" s="653" t="s">
        <v>1567</v>
      </c>
      <c r="D99" s="232">
        <v>1010215026</v>
      </c>
      <c r="E99" s="444" t="s">
        <v>83</v>
      </c>
      <c r="F99" s="589" t="s">
        <v>414</v>
      </c>
      <c r="G99" s="232"/>
      <c r="H99" s="232"/>
      <c r="I99" s="232"/>
      <c r="L99" s="232" t="s">
        <v>1568</v>
      </c>
      <c r="M99" s="471" t="s">
        <v>887</v>
      </c>
      <c r="N99" s="232"/>
      <c r="Y99" s="710">
        <v>8000000</v>
      </c>
      <c r="Z99" s="689" t="s">
        <v>1523</v>
      </c>
      <c r="AA99" s="689" t="s">
        <v>489</v>
      </c>
      <c r="AB99" s="232"/>
      <c r="AC99" s="232"/>
      <c r="AD99" s="232"/>
      <c r="AE99" s="232"/>
      <c r="AF99" s="474"/>
      <c r="AG99" s="232"/>
      <c r="AH99" s="232"/>
      <c r="AI99" s="475"/>
    </row>
    <row r="100" spans="1:35" ht="43.5" hidden="1" x14ac:dyDescent="0.35">
      <c r="A100" s="232">
        <v>103</v>
      </c>
      <c r="B100" s="232" t="s">
        <v>150</v>
      </c>
      <c r="C100" s="653" t="s">
        <v>1524</v>
      </c>
      <c r="D100" s="232">
        <v>1152205072</v>
      </c>
      <c r="E100" s="444" t="s">
        <v>83</v>
      </c>
      <c r="F100" s="623" t="s">
        <v>414</v>
      </c>
      <c r="G100" s="232"/>
      <c r="H100" s="232"/>
      <c r="I100" s="232"/>
      <c r="J100" s="455"/>
      <c r="K100" s="678"/>
      <c r="L100" s="232" t="s">
        <v>1573</v>
      </c>
      <c r="M100" s="471" t="s">
        <v>887</v>
      </c>
      <c r="N100" s="232"/>
      <c r="Y100" s="710">
        <v>5000000</v>
      </c>
      <c r="Z100" s="713">
        <v>45819</v>
      </c>
      <c r="AA100" s="448">
        <v>46022</v>
      </c>
      <c r="AB100" s="232"/>
      <c r="AC100" s="232"/>
      <c r="AD100" s="232"/>
      <c r="AE100" s="232"/>
      <c r="AF100" s="474"/>
      <c r="AG100" s="232"/>
      <c r="AH100" s="232"/>
      <c r="AI100" s="475"/>
    </row>
    <row r="101" spans="1:35" ht="43.5" hidden="1" x14ac:dyDescent="0.35">
      <c r="A101" s="232">
        <v>104</v>
      </c>
      <c r="B101" s="232" t="s">
        <v>150</v>
      </c>
      <c r="C101" s="653" t="s">
        <v>1525</v>
      </c>
      <c r="D101" s="232">
        <v>74240886</v>
      </c>
      <c r="E101" s="444" t="s">
        <v>83</v>
      </c>
      <c r="F101" s="623" t="s">
        <v>414</v>
      </c>
      <c r="G101" s="232"/>
      <c r="H101" s="232"/>
      <c r="I101" s="232"/>
      <c r="J101" s="455"/>
      <c r="K101" s="678"/>
      <c r="L101" s="232" t="s">
        <v>1575</v>
      </c>
      <c r="M101" s="471" t="s">
        <v>1574</v>
      </c>
      <c r="N101" s="232"/>
      <c r="O101" s="688"/>
      <c r="P101" s="667"/>
      <c r="Q101" s="668"/>
      <c r="R101" s="667"/>
      <c r="S101" s="669"/>
      <c r="T101" s="667"/>
      <c r="U101" s="670"/>
      <c r="V101" s="670"/>
      <c r="W101" s="670"/>
      <c r="X101" s="687"/>
      <c r="Y101" s="710" t="s">
        <v>1576</v>
      </c>
      <c r="Z101" s="448">
        <v>45824</v>
      </c>
      <c r="AA101" s="448">
        <v>46022</v>
      </c>
      <c r="AB101" s="232"/>
      <c r="AC101" s="232"/>
      <c r="AD101" s="232"/>
      <c r="AE101" s="232"/>
      <c r="AF101" s="474"/>
      <c r="AG101" s="232"/>
      <c r="AH101" s="232"/>
      <c r="AI101" s="475"/>
    </row>
    <row r="102" spans="1:35" ht="34.5" hidden="1" customHeight="1" x14ac:dyDescent="0.35">
      <c r="A102" s="232">
        <v>105</v>
      </c>
      <c r="B102" s="232" t="s">
        <v>150</v>
      </c>
      <c r="C102" s="653" t="s">
        <v>1526</v>
      </c>
      <c r="D102" s="232">
        <v>79470014</v>
      </c>
      <c r="E102" s="444" t="s">
        <v>83</v>
      </c>
      <c r="F102" s="623" t="s">
        <v>414</v>
      </c>
      <c r="G102" s="232"/>
      <c r="H102" s="232"/>
      <c r="I102" s="232"/>
      <c r="J102" s="455"/>
      <c r="K102" s="678"/>
      <c r="L102" s="232" t="s">
        <v>1585</v>
      </c>
      <c r="M102" s="471" t="s">
        <v>1578</v>
      </c>
      <c r="N102" s="232"/>
      <c r="Y102" s="710" t="s">
        <v>1576</v>
      </c>
      <c r="Z102" s="448">
        <v>45826</v>
      </c>
      <c r="AA102" s="448">
        <v>46008</v>
      </c>
      <c r="AB102" s="232"/>
      <c r="AC102" s="232"/>
      <c r="AD102" s="232"/>
      <c r="AE102" s="232"/>
      <c r="AF102" s="474"/>
      <c r="AG102" s="232"/>
      <c r="AH102" s="232"/>
      <c r="AI102" s="475"/>
    </row>
    <row r="103" spans="1:35" ht="29" hidden="1" x14ac:dyDescent="0.35">
      <c r="A103" s="232">
        <v>107</v>
      </c>
      <c r="B103" s="232" t="s">
        <v>150</v>
      </c>
      <c r="C103" s="653" t="s">
        <v>1527</v>
      </c>
      <c r="D103" s="232">
        <v>79512139</v>
      </c>
      <c r="E103" s="232" t="s">
        <v>83</v>
      </c>
      <c r="F103" s="623" t="s">
        <v>414</v>
      </c>
      <c r="G103" s="232"/>
      <c r="H103" s="232"/>
      <c r="I103" s="232"/>
      <c r="J103" s="455"/>
      <c r="K103" s="678"/>
      <c r="L103" s="232" t="s">
        <v>1579</v>
      </c>
      <c r="M103" s="471" t="s">
        <v>1578</v>
      </c>
      <c r="N103" s="232"/>
      <c r="Y103" s="710">
        <v>3500000</v>
      </c>
      <c r="Z103" s="448">
        <v>45828</v>
      </c>
      <c r="AA103" s="448">
        <v>46010</v>
      </c>
      <c r="AB103" s="232"/>
      <c r="AC103" s="232"/>
      <c r="AD103" s="232"/>
      <c r="AE103" s="232"/>
      <c r="AF103" s="474"/>
      <c r="AG103" s="232"/>
      <c r="AH103" s="232"/>
      <c r="AI103" s="475"/>
    </row>
    <row r="104" spans="1:35" ht="39.5" hidden="1" customHeight="1" x14ac:dyDescent="0.35">
      <c r="A104" s="232">
        <v>108</v>
      </c>
      <c r="B104" s="232" t="s">
        <v>150</v>
      </c>
      <c r="C104" s="653" t="s">
        <v>1528</v>
      </c>
      <c r="D104" s="232">
        <v>1033741967</v>
      </c>
      <c r="E104" s="232" t="s">
        <v>83</v>
      </c>
      <c r="F104" s="623" t="s">
        <v>414</v>
      </c>
      <c r="G104" s="232"/>
      <c r="H104" s="232"/>
      <c r="I104" s="232"/>
      <c r="J104" s="455"/>
      <c r="K104" s="678"/>
      <c r="L104" s="232" t="s">
        <v>1580</v>
      </c>
      <c r="M104" s="471" t="s">
        <v>1578</v>
      </c>
      <c r="N104" s="232"/>
      <c r="Y104" s="710">
        <v>3500000</v>
      </c>
      <c r="Z104" s="448">
        <v>45902</v>
      </c>
      <c r="AA104" s="448">
        <v>46022</v>
      </c>
      <c r="AB104" s="232"/>
      <c r="AC104" s="232"/>
      <c r="AD104" s="232"/>
      <c r="AE104" s="232"/>
      <c r="AF104" s="474"/>
      <c r="AG104" s="232"/>
      <c r="AH104" s="232"/>
      <c r="AI104" s="475"/>
    </row>
    <row r="105" spans="1:35" ht="49" hidden="1" customHeight="1" x14ac:dyDescent="0.35">
      <c r="A105" s="232">
        <v>109</v>
      </c>
      <c r="B105" s="232" t="s">
        <v>150</v>
      </c>
      <c r="C105" s="653" t="s">
        <v>1581</v>
      </c>
      <c r="D105" s="232">
        <v>1024550664</v>
      </c>
      <c r="E105" s="232" t="s">
        <v>83</v>
      </c>
      <c r="F105" s="623" t="s">
        <v>414</v>
      </c>
      <c r="G105" s="232"/>
      <c r="H105" s="232"/>
      <c r="I105" s="232"/>
      <c r="J105" s="455"/>
      <c r="K105" s="678"/>
      <c r="L105" s="232" t="s">
        <v>1582</v>
      </c>
      <c r="M105" s="471" t="s">
        <v>1578</v>
      </c>
      <c r="N105" s="232"/>
      <c r="Y105" s="710">
        <v>3500000</v>
      </c>
      <c r="Z105" s="448">
        <v>45894</v>
      </c>
      <c r="AA105" s="448">
        <v>46022</v>
      </c>
      <c r="AB105" s="232"/>
      <c r="AC105" s="232"/>
      <c r="AD105" s="232"/>
      <c r="AE105" s="232"/>
      <c r="AF105" s="474"/>
      <c r="AG105" s="232"/>
      <c r="AH105" s="232"/>
      <c r="AI105" s="475"/>
    </row>
    <row r="106" spans="1:35" ht="58" hidden="1" x14ac:dyDescent="0.35">
      <c r="A106" s="232">
        <v>110</v>
      </c>
      <c r="B106" s="282" t="s">
        <v>1641</v>
      </c>
      <c r="C106" s="653" t="s">
        <v>1529</v>
      </c>
      <c r="D106" s="232">
        <v>1014263916</v>
      </c>
      <c r="E106" s="232" t="s">
        <v>49</v>
      </c>
      <c r="F106" s="623" t="s">
        <v>414</v>
      </c>
      <c r="G106" s="232"/>
      <c r="H106" s="232"/>
      <c r="I106" s="232"/>
      <c r="J106" s="455"/>
      <c r="K106" s="678"/>
      <c r="L106" s="232" t="s">
        <v>1621</v>
      </c>
      <c r="M106" s="471" t="s">
        <v>1583</v>
      </c>
      <c r="N106" s="232"/>
      <c r="Y106" s="710">
        <v>3500000</v>
      </c>
      <c r="Z106" s="448">
        <v>45891</v>
      </c>
      <c r="AA106" s="448">
        <v>46022</v>
      </c>
      <c r="AB106" s="232"/>
      <c r="AC106" s="232"/>
      <c r="AD106" s="232"/>
      <c r="AE106" s="232"/>
      <c r="AF106" s="474"/>
      <c r="AG106" s="232"/>
      <c r="AH106" s="232"/>
      <c r="AI106" s="475"/>
    </row>
    <row r="107" spans="1:35" ht="58" hidden="1" x14ac:dyDescent="0.35">
      <c r="A107" s="665">
        <v>111</v>
      </c>
      <c r="B107" s="714" t="s">
        <v>311</v>
      </c>
      <c r="C107" s="715" t="s">
        <v>1530</v>
      </c>
      <c r="D107" s="716">
        <v>1049621841</v>
      </c>
      <c r="E107" s="232" t="s">
        <v>49</v>
      </c>
      <c r="F107" s="623" t="s">
        <v>414</v>
      </c>
      <c r="G107" s="734" t="s">
        <v>338</v>
      </c>
      <c r="H107" s="119" t="s">
        <v>1634</v>
      </c>
      <c r="I107" s="119" t="s">
        <v>1635</v>
      </c>
      <c r="J107" s="455"/>
      <c r="K107" s="678"/>
      <c r="L107" s="232" t="s">
        <v>1602</v>
      </c>
      <c r="M107" s="471" t="s">
        <v>1034</v>
      </c>
      <c r="N107" s="232"/>
      <c r="Y107" s="703">
        <v>6900000</v>
      </c>
      <c r="Z107" s="704">
        <v>45679</v>
      </c>
      <c r="AA107" s="704">
        <v>46022</v>
      </c>
      <c r="AB107" s="665"/>
      <c r="AC107" s="665"/>
      <c r="AD107" s="665"/>
      <c r="AE107" s="665"/>
      <c r="AF107" s="705"/>
      <c r="AG107" s="665"/>
      <c r="AH107" s="665"/>
      <c r="AI107" s="702"/>
    </row>
    <row r="108" spans="1:35" ht="58" hidden="1" x14ac:dyDescent="0.35">
      <c r="A108" s="232">
        <v>115</v>
      </c>
      <c r="B108" s="685" t="s">
        <v>311</v>
      </c>
      <c r="C108" s="653" t="s">
        <v>1531</v>
      </c>
      <c r="D108" s="679">
        <v>79535379</v>
      </c>
      <c r="E108" s="232" t="s">
        <v>83</v>
      </c>
      <c r="F108" s="623" t="s">
        <v>414</v>
      </c>
      <c r="G108" s="232" t="s">
        <v>224</v>
      </c>
      <c r="H108" s="232"/>
      <c r="I108" s="232"/>
      <c r="J108" s="455"/>
      <c r="K108" s="678"/>
      <c r="L108" s="478" t="s">
        <v>1636</v>
      </c>
      <c r="M108" s="232" t="s">
        <v>1160</v>
      </c>
      <c r="N108" s="232"/>
      <c r="Y108" s="592">
        <v>8900000</v>
      </c>
      <c r="Z108" s="448">
        <v>45791</v>
      </c>
      <c r="AA108" s="448">
        <v>45976</v>
      </c>
      <c r="AB108" s="232"/>
      <c r="AC108" s="232"/>
      <c r="AD108" s="232"/>
      <c r="AE108" s="232"/>
      <c r="AF108" s="474"/>
      <c r="AG108" s="232"/>
      <c r="AH108" s="232"/>
      <c r="AI108" s="475"/>
    </row>
    <row r="109" spans="1:35" ht="58" hidden="1" x14ac:dyDescent="0.35">
      <c r="A109" s="232">
        <v>117</v>
      </c>
      <c r="B109" s="685" t="s">
        <v>311</v>
      </c>
      <c r="C109" s="653" t="s">
        <v>1607</v>
      </c>
      <c r="D109" s="679">
        <v>1062877043</v>
      </c>
      <c r="E109" s="232" t="s">
        <v>49</v>
      </c>
      <c r="F109" s="623" t="s">
        <v>414</v>
      </c>
      <c r="G109" s="478"/>
      <c r="H109" s="478"/>
      <c r="I109" s="478"/>
      <c r="J109" s="455"/>
      <c r="K109" s="678"/>
      <c r="L109" s="232" t="s">
        <v>1608</v>
      </c>
      <c r="M109" s="471" t="s">
        <v>1606</v>
      </c>
      <c r="N109" s="232"/>
      <c r="Y109" s="592">
        <v>2500000</v>
      </c>
      <c r="Z109" s="448">
        <v>45835</v>
      </c>
      <c r="AA109" s="448">
        <v>46022</v>
      </c>
      <c r="AB109" s="232"/>
      <c r="AC109" s="232"/>
      <c r="AD109" s="232"/>
      <c r="AE109" s="232"/>
      <c r="AF109" s="474"/>
      <c r="AG109" s="232"/>
      <c r="AH109" s="232"/>
      <c r="AI109" s="475"/>
    </row>
    <row r="110" spans="1:35" ht="58" hidden="1" x14ac:dyDescent="0.35">
      <c r="A110" s="232">
        <v>118</v>
      </c>
      <c r="B110" s="685" t="s">
        <v>311</v>
      </c>
      <c r="C110" s="653" t="s">
        <v>1532</v>
      </c>
      <c r="D110" s="679">
        <v>1007166967</v>
      </c>
      <c r="E110" s="232" t="s">
        <v>49</v>
      </c>
      <c r="F110" s="623" t="s">
        <v>414</v>
      </c>
      <c r="G110" s="232"/>
      <c r="H110" s="232"/>
      <c r="I110" s="232"/>
      <c r="J110" s="455"/>
      <c r="K110" s="678"/>
      <c r="L110" s="232" t="s">
        <v>1605</v>
      </c>
      <c r="M110" s="471" t="s">
        <v>1606</v>
      </c>
      <c r="N110" s="232"/>
      <c r="Y110" s="592">
        <v>3500000</v>
      </c>
      <c r="Z110" s="448">
        <v>45859</v>
      </c>
      <c r="AA110" s="448">
        <v>46022</v>
      </c>
      <c r="AB110" s="232"/>
      <c r="AC110" s="232"/>
      <c r="AD110" s="232"/>
      <c r="AE110" s="232"/>
      <c r="AF110" s="474"/>
      <c r="AG110" s="232"/>
      <c r="AH110" s="232"/>
      <c r="AI110" s="475"/>
    </row>
    <row r="111" spans="1:35" ht="72.5" hidden="1" x14ac:dyDescent="0.35">
      <c r="A111" s="553">
        <v>119</v>
      </c>
      <c r="B111" s="743" t="s">
        <v>311</v>
      </c>
      <c r="C111" s="658" t="s">
        <v>1533</v>
      </c>
      <c r="D111" s="732">
        <v>1014201984</v>
      </c>
      <c r="E111" s="553" t="s">
        <v>49</v>
      </c>
      <c r="F111" s="731" t="s">
        <v>414</v>
      </c>
      <c r="G111" s="553"/>
      <c r="H111" s="553"/>
      <c r="I111" s="553"/>
      <c r="J111" s="455"/>
      <c r="K111" s="678"/>
      <c r="L111" s="553" t="s">
        <v>1603</v>
      </c>
      <c r="M111" s="682" t="s">
        <v>1604</v>
      </c>
      <c r="N111" s="553"/>
      <c r="Y111" s="683">
        <v>8900000</v>
      </c>
      <c r="Z111" s="684">
        <v>45842</v>
      </c>
      <c r="AA111" s="684">
        <v>46022</v>
      </c>
      <c r="AB111" s="553"/>
      <c r="AC111" s="553"/>
      <c r="AD111" s="553"/>
      <c r="AE111" s="232"/>
      <c r="AF111" s="474"/>
      <c r="AG111" s="232"/>
      <c r="AH111" s="232"/>
      <c r="AI111" s="475"/>
    </row>
    <row r="112" spans="1:35" ht="46" hidden="1" customHeight="1" x14ac:dyDescent="0.35">
      <c r="A112" s="232">
        <v>120</v>
      </c>
      <c r="B112" s="232" t="s">
        <v>266</v>
      </c>
      <c r="C112" s="653" t="s">
        <v>1534</v>
      </c>
      <c r="D112" s="232">
        <v>39768228</v>
      </c>
      <c r="E112" s="232" t="s">
        <v>49</v>
      </c>
      <c r="F112" s="232" t="s">
        <v>414</v>
      </c>
      <c r="G112" s="232"/>
      <c r="H112" s="232"/>
      <c r="I112" s="232"/>
      <c r="J112" s="455"/>
      <c r="K112" s="678"/>
      <c r="L112" s="232" t="s">
        <v>970</v>
      </c>
      <c r="M112" s="471" t="s">
        <v>1648</v>
      </c>
      <c r="N112" s="232"/>
      <c r="Y112" s="592">
        <v>9500000</v>
      </c>
      <c r="Z112" s="448">
        <v>45691</v>
      </c>
      <c r="AA112" s="448">
        <v>46022</v>
      </c>
      <c r="AB112" s="232"/>
      <c r="AC112" s="232"/>
      <c r="AD112" s="232"/>
    </row>
    <row r="113" spans="1:35" ht="72.5" hidden="1" x14ac:dyDescent="0.35">
      <c r="A113" s="232">
        <v>121</v>
      </c>
      <c r="B113" s="232" t="s">
        <v>70</v>
      </c>
      <c r="C113" s="653" t="s">
        <v>1535</v>
      </c>
      <c r="D113" s="232">
        <v>12436114</v>
      </c>
      <c r="E113" s="232" t="s">
        <v>83</v>
      </c>
      <c r="F113" s="232" t="s">
        <v>414</v>
      </c>
      <c r="G113" s="232"/>
      <c r="H113" s="232"/>
      <c r="I113" s="232"/>
      <c r="J113" s="455"/>
      <c r="K113" s="678"/>
      <c r="L113" s="232" t="s">
        <v>1597</v>
      </c>
      <c r="M113" s="471" t="s">
        <v>1596</v>
      </c>
      <c r="N113" s="232"/>
      <c r="Y113" s="592">
        <v>8000000</v>
      </c>
      <c r="Z113" s="448">
        <v>45861</v>
      </c>
      <c r="AA113" s="448">
        <v>46022</v>
      </c>
      <c r="AB113" s="232"/>
      <c r="AC113" s="232"/>
      <c r="AD113" s="232"/>
    </row>
    <row r="114" spans="1:35" ht="72.5" hidden="1" x14ac:dyDescent="0.35">
      <c r="A114" s="232">
        <v>122</v>
      </c>
      <c r="B114" s="232" t="s">
        <v>70</v>
      </c>
      <c r="C114" s="653" t="s">
        <v>1536</v>
      </c>
      <c r="D114" s="232">
        <v>1000706779</v>
      </c>
      <c r="E114" s="232" t="s">
        <v>83</v>
      </c>
      <c r="F114" s="232" t="s">
        <v>414</v>
      </c>
      <c r="G114" s="232"/>
      <c r="H114" s="232"/>
      <c r="I114" s="232"/>
      <c r="J114" s="455"/>
      <c r="K114" s="678"/>
      <c r="L114" s="232" t="s">
        <v>1642</v>
      </c>
      <c r="M114" s="471" t="s">
        <v>1596</v>
      </c>
      <c r="N114" s="232"/>
      <c r="Y114" s="592">
        <v>4100000</v>
      </c>
      <c r="Z114" s="448">
        <v>45891</v>
      </c>
      <c r="AA114" s="448">
        <v>46022</v>
      </c>
      <c r="AB114" s="232"/>
      <c r="AC114" s="232"/>
      <c r="AD114" s="232"/>
    </row>
    <row r="115" spans="1:35" ht="12.5" hidden="1" customHeight="1" x14ac:dyDescent="0.35">
      <c r="A115" s="232">
        <v>123</v>
      </c>
      <c r="B115" s="232" t="s">
        <v>70</v>
      </c>
      <c r="C115" s="653" t="s">
        <v>1590</v>
      </c>
      <c r="D115" s="232">
        <v>1110458702</v>
      </c>
      <c r="E115" s="232" t="s">
        <v>83</v>
      </c>
      <c r="F115" s="232" t="s">
        <v>414</v>
      </c>
      <c r="G115" s="232"/>
      <c r="H115" s="232"/>
      <c r="I115" s="232"/>
      <c r="J115" s="455"/>
      <c r="K115" s="678"/>
      <c r="L115" s="232" t="s">
        <v>1592</v>
      </c>
      <c r="M115" s="682" t="s">
        <v>1591</v>
      </c>
      <c r="N115" s="553"/>
      <c r="O115" s="672"/>
      <c r="P115" s="673"/>
      <c r="Q115" s="674"/>
      <c r="R115" s="673"/>
      <c r="S115" s="675"/>
      <c r="T115" s="673"/>
      <c r="Y115" s="683" t="s">
        <v>1593</v>
      </c>
      <c r="Z115" s="684">
        <v>45901</v>
      </c>
      <c r="AA115" s="684">
        <v>45991</v>
      </c>
      <c r="AB115" s="553"/>
      <c r="AC115" s="553"/>
      <c r="AD115" s="553"/>
    </row>
    <row r="116" spans="1:35" ht="58" hidden="1" x14ac:dyDescent="0.35">
      <c r="A116" s="665">
        <v>124</v>
      </c>
      <c r="B116" s="232" t="s">
        <v>28</v>
      </c>
      <c r="C116" s="715" t="s">
        <v>1537</v>
      </c>
      <c r="D116" s="665">
        <v>79393444</v>
      </c>
      <c r="E116" s="665" t="s">
        <v>83</v>
      </c>
      <c r="F116" s="665" t="s">
        <v>414</v>
      </c>
      <c r="G116" s="742"/>
      <c r="H116" s="742"/>
      <c r="I116" s="742"/>
      <c r="J116" s="603"/>
      <c r="K116" s="603"/>
      <c r="L116" s="745" t="s">
        <v>1654</v>
      </c>
      <c r="M116" s="471" t="s">
        <v>1653</v>
      </c>
      <c r="N116" s="478"/>
      <c r="Y116" s="484">
        <v>6000000</v>
      </c>
      <c r="Z116" s="478"/>
      <c r="AA116" s="630">
        <v>46022</v>
      </c>
      <c r="AB116" s="478"/>
      <c r="AC116" s="478"/>
      <c r="AD116" s="478"/>
      <c r="AE116" s="478"/>
      <c r="AF116" s="571"/>
      <c r="AG116" s="478"/>
      <c r="AH116" s="478"/>
      <c r="AI116" s="572"/>
    </row>
    <row r="117" spans="1:35" ht="72.5" hidden="1" x14ac:dyDescent="0.35">
      <c r="A117" s="232">
        <v>125</v>
      </c>
      <c r="B117" s="232" t="s">
        <v>132</v>
      </c>
      <c r="C117" s="653" t="s">
        <v>1538</v>
      </c>
      <c r="D117" s="232">
        <v>1031128906</v>
      </c>
      <c r="E117" s="232" t="s">
        <v>49</v>
      </c>
      <c r="F117" s="232" t="s">
        <v>414</v>
      </c>
      <c r="G117" s="232"/>
      <c r="H117" s="232"/>
      <c r="I117" s="232"/>
      <c r="J117" s="455"/>
      <c r="K117" s="603"/>
      <c r="L117" s="232" t="s">
        <v>1659</v>
      </c>
      <c r="M117" s="471" t="s">
        <v>1658</v>
      </c>
      <c r="N117" s="232"/>
      <c r="Y117" s="472">
        <v>5000000</v>
      </c>
      <c r="Z117" s="448">
        <v>45817</v>
      </c>
      <c r="AA117" s="448">
        <v>46022</v>
      </c>
      <c r="AB117" s="232"/>
      <c r="AC117" s="232"/>
      <c r="AD117" s="232"/>
      <c r="AE117" s="232"/>
      <c r="AF117" s="474"/>
      <c r="AG117" s="232"/>
      <c r="AH117" s="232"/>
      <c r="AI117" s="475"/>
    </row>
    <row r="118" spans="1:35" ht="72.5" hidden="1" x14ac:dyDescent="0.35">
      <c r="A118" s="517"/>
      <c r="B118" s="232" t="s">
        <v>150</v>
      </c>
      <c r="C118" s="653" t="s">
        <v>1562</v>
      </c>
      <c r="D118" s="434">
        <v>1065592272</v>
      </c>
      <c r="E118" s="232" t="s">
        <v>49</v>
      </c>
      <c r="F118" s="623" t="s">
        <v>414</v>
      </c>
      <c r="G118" s="232"/>
      <c r="H118" s="232"/>
      <c r="I118" s="232"/>
      <c r="L118" s="232" t="s">
        <v>1563</v>
      </c>
      <c r="M118" s="471" t="s">
        <v>1565</v>
      </c>
      <c r="N118" s="232"/>
      <c r="Y118" s="710" t="s">
        <v>1564</v>
      </c>
      <c r="Z118" s="448">
        <v>45814</v>
      </c>
      <c r="AA118" s="448">
        <v>46019</v>
      </c>
      <c r="AB118" s="665"/>
      <c r="AC118" s="665"/>
      <c r="AD118" s="665"/>
      <c r="AE118" s="665"/>
      <c r="AF118" s="705"/>
      <c r="AG118" s="665"/>
      <c r="AH118" s="665"/>
      <c r="AI118" s="702"/>
    </row>
    <row r="119" spans="1:35" ht="45.5" hidden="1" customHeight="1" x14ac:dyDescent="0.35">
      <c r="A119" s="517"/>
      <c r="B119" s="232" t="s">
        <v>150</v>
      </c>
      <c r="C119" s="653" t="s">
        <v>1569</v>
      </c>
      <c r="D119" s="434">
        <v>1095927954</v>
      </c>
      <c r="E119" s="232" t="s">
        <v>49</v>
      </c>
      <c r="F119" s="623" t="s">
        <v>414</v>
      </c>
      <c r="G119" s="232"/>
      <c r="H119" s="232"/>
      <c r="I119" s="232"/>
      <c r="L119" s="232" t="s">
        <v>1570</v>
      </c>
      <c r="M119" s="471" t="s">
        <v>1571</v>
      </c>
      <c r="N119" s="232"/>
      <c r="O119" s="688"/>
      <c r="P119" s="667"/>
      <c r="Q119" s="668"/>
      <c r="R119" s="667"/>
      <c r="S119" s="669"/>
      <c r="T119" s="667"/>
      <c r="U119" s="670"/>
      <c r="V119" s="670"/>
      <c r="W119" s="670"/>
      <c r="X119" s="687"/>
      <c r="Y119" s="710">
        <v>8000000</v>
      </c>
      <c r="Z119" s="448">
        <v>45817</v>
      </c>
      <c r="AA119" s="448">
        <v>46022</v>
      </c>
      <c r="AB119" s="232"/>
      <c r="AC119" s="232"/>
      <c r="AD119" s="232"/>
      <c r="AE119" s="232"/>
      <c r="AF119" s="474"/>
      <c r="AG119" s="232"/>
      <c r="AH119" s="232"/>
      <c r="AI119" s="475"/>
    </row>
    <row r="120" spans="1:35" ht="58" hidden="1" x14ac:dyDescent="0.35">
      <c r="A120" s="735"/>
      <c r="B120" s="553" t="s">
        <v>150</v>
      </c>
      <c r="C120" s="658" t="s">
        <v>1586</v>
      </c>
      <c r="D120" s="736" t="s">
        <v>1628</v>
      </c>
      <c r="E120" s="553" t="s">
        <v>83</v>
      </c>
      <c r="F120" s="731" t="s">
        <v>414</v>
      </c>
      <c r="G120" s="553"/>
      <c r="H120" s="553"/>
      <c r="I120" s="553"/>
      <c r="L120" s="553" t="s">
        <v>1587</v>
      </c>
      <c r="M120" s="682" t="s">
        <v>767</v>
      </c>
      <c r="N120" s="553"/>
      <c r="Y120" s="737">
        <v>8000000</v>
      </c>
      <c r="Z120" s="684">
        <v>45884</v>
      </c>
      <c r="AA120" s="684">
        <v>46022</v>
      </c>
      <c r="AB120" s="553"/>
      <c r="AC120" s="553"/>
      <c r="AD120" s="553"/>
      <c r="AE120" s="232"/>
      <c r="AF120" s="474"/>
      <c r="AG120" s="232"/>
      <c r="AH120" s="232"/>
      <c r="AI120" s="475"/>
    </row>
    <row r="121" spans="1:35" ht="72.5" hidden="1" x14ac:dyDescent="0.35">
      <c r="A121" s="517"/>
      <c r="B121" s="232" t="s">
        <v>70</v>
      </c>
      <c r="C121" s="653" t="s">
        <v>1598</v>
      </c>
      <c r="D121" s="434" t="s">
        <v>1643</v>
      </c>
      <c r="E121" s="232" t="s">
        <v>49</v>
      </c>
      <c r="F121" s="232" t="s">
        <v>414</v>
      </c>
      <c r="G121" s="232"/>
      <c r="H121" s="232"/>
      <c r="I121" s="232"/>
      <c r="L121" s="232" t="s">
        <v>1599</v>
      </c>
      <c r="M121" s="471" t="s">
        <v>1596</v>
      </c>
      <c r="N121" s="232"/>
      <c r="Y121" s="592">
        <v>6000000</v>
      </c>
      <c r="Z121" s="448">
        <v>45922</v>
      </c>
      <c r="AA121" s="448">
        <v>46022</v>
      </c>
      <c r="AB121" s="232"/>
      <c r="AC121" s="232"/>
      <c r="AD121" s="232"/>
    </row>
    <row r="122" spans="1:35" ht="58" hidden="1" x14ac:dyDescent="0.35">
      <c r="A122" s="695"/>
      <c r="B122" s="714" t="s">
        <v>311</v>
      </c>
      <c r="C122" s="738" t="s">
        <v>1609</v>
      </c>
      <c r="D122" s="739">
        <v>24651744</v>
      </c>
      <c r="E122" s="665" t="s">
        <v>49</v>
      </c>
      <c r="F122" s="665" t="s">
        <v>414</v>
      </c>
      <c r="G122" s="665"/>
      <c r="H122" s="665"/>
      <c r="I122" s="665"/>
      <c r="L122" s="665" t="s">
        <v>1192</v>
      </c>
      <c r="M122" s="696" t="s">
        <v>1610</v>
      </c>
      <c r="N122" s="665"/>
      <c r="Y122" s="703">
        <v>12000000</v>
      </c>
      <c r="Z122" s="704">
        <v>45757</v>
      </c>
      <c r="AA122" s="704">
        <v>45990</v>
      </c>
      <c r="AB122" s="665"/>
      <c r="AC122" s="665"/>
      <c r="AD122" s="665"/>
      <c r="AE122" s="232"/>
      <c r="AF122" s="474"/>
      <c r="AG122" s="232"/>
      <c r="AH122" s="232"/>
      <c r="AI122" s="475"/>
    </row>
    <row r="123" spans="1:35" ht="58" hidden="1" x14ac:dyDescent="0.35">
      <c r="A123" s="517"/>
      <c r="B123" s="685" t="s">
        <v>311</v>
      </c>
      <c r="C123" s="653" t="s">
        <v>1611</v>
      </c>
      <c r="D123" s="434" t="s">
        <v>1637</v>
      </c>
      <c r="E123" s="232" t="s">
        <v>49</v>
      </c>
      <c r="F123" s="232" t="s">
        <v>414</v>
      </c>
      <c r="G123" s="232"/>
      <c r="H123" s="232"/>
      <c r="I123" s="232"/>
      <c r="L123" s="232" t="s">
        <v>1612</v>
      </c>
      <c r="M123" s="471" t="s">
        <v>1034</v>
      </c>
      <c r="N123" s="232"/>
      <c r="Y123" s="592" t="s">
        <v>1613</v>
      </c>
      <c r="Z123" s="448">
        <v>45674</v>
      </c>
      <c r="AA123" s="448">
        <v>46022</v>
      </c>
      <c r="AB123" s="232"/>
      <c r="AC123" s="232"/>
      <c r="AD123" s="232"/>
      <c r="AE123" s="232"/>
      <c r="AF123" s="474"/>
      <c r="AG123" s="232"/>
      <c r="AH123" s="232"/>
      <c r="AI123" s="475"/>
    </row>
    <row r="124" spans="1:35" ht="72.5" hidden="1" x14ac:dyDescent="0.35">
      <c r="A124" s="517"/>
      <c r="B124" s="743" t="s">
        <v>311</v>
      </c>
      <c r="C124" s="658" t="s">
        <v>1614</v>
      </c>
      <c r="D124" s="736" t="s">
        <v>1638</v>
      </c>
      <c r="E124" s="553" t="s">
        <v>83</v>
      </c>
      <c r="F124" s="731" t="s">
        <v>414</v>
      </c>
      <c r="G124" s="553"/>
      <c r="H124" s="553"/>
      <c r="I124" s="553"/>
      <c r="L124" s="553" t="s">
        <v>1615</v>
      </c>
      <c r="M124" s="682" t="s">
        <v>1616</v>
      </c>
      <c r="N124" s="553"/>
      <c r="Y124" s="592">
        <v>15000000</v>
      </c>
      <c r="Z124" s="448">
        <v>45777</v>
      </c>
      <c r="AA124" s="448">
        <v>46022</v>
      </c>
      <c r="AB124" s="232"/>
      <c r="AC124" s="232"/>
      <c r="AD124" s="232"/>
      <c r="AE124" s="232"/>
      <c r="AF124" s="474"/>
      <c r="AG124" s="232"/>
      <c r="AH124" s="232"/>
      <c r="AI124" s="475"/>
    </row>
    <row r="125" spans="1:35" ht="72.5" hidden="1" x14ac:dyDescent="0.35">
      <c r="A125" s="763"/>
      <c r="B125" s="433" t="s">
        <v>311</v>
      </c>
      <c r="C125" s="282" t="s">
        <v>1617</v>
      </c>
      <c r="D125" s="434"/>
      <c r="E125" s="232" t="s">
        <v>83</v>
      </c>
      <c r="F125" s="232" t="s">
        <v>414</v>
      </c>
      <c r="G125" s="119" t="s">
        <v>1639</v>
      </c>
      <c r="H125" s="119" t="s">
        <v>1640</v>
      </c>
      <c r="I125" s="232"/>
      <c r="L125" s="232" t="s">
        <v>1127</v>
      </c>
      <c r="M125" s="471" t="s">
        <v>1618</v>
      </c>
      <c r="N125" s="232"/>
      <c r="Y125" s="592" t="s">
        <v>1619</v>
      </c>
      <c r="Z125" s="448">
        <v>45791</v>
      </c>
      <c r="AA125" s="448">
        <v>46022</v>
      </c>
      <c r="AB125" s="232"/>
      <c r="AC125" s="232"/>
      <c r="AD125" s="232"/>
      <c r="AE125" s="232"/>
      <c r="AF125" s="474"/>
      <c r="AG125" s="232"/>
      <c r="AH125" s="232"/>
      <c r="AI125" s="475"/>
    </row>
    <row r="126" spans="1:35" ht="72.5" hidden="1" x14ac:dyDescent="0.35">
      <c r="A126" s="517"/>
      <c r="B126" s="665" t="s">
        <v>132</v>
      </c>
      <c r="C126" s="715" t="s">
        <v>1660</v>
      </c>
      <c r="D126" s="739"/>
      <c r="E126" s="665"/>
      <c r="F126" s="665"/>
      <c r="G126" s="665"/>
      <c r="H126" s="665"/>
      <c r="I126" s="665"/>
      <c r="L126" s="665" t="s">
        <v>1663</v>
      </c>
      <c r="M126" s="766" t="s">
        <v>1661</v>
      </c>
      <c r="N126" s="767"/>
      <c r="Y126" s="761" t="s">
        <v>1662</v>
      </c>
      <c r="Z126" s="762">
        <v>45919</v>
      </c>
      <c r="AA126" s="762">
        <v>46022</v>
      </c>
      <c r="AB126" s="553"/>
      <c r="AC126" s="553"/>
      <c r="AD126" s="553"/>
      <c r="AE126" s="553"/>
      <c r="AF126" s="694"/>
      <c r="AG126" s="553"/>
      <c r="AH126" s="553"/>
      <c r="AI126" s="475"/>
    </row>
    <row r="127" spans="1:35" ht="29" hidden="1" x14ac:dyDescent="0.35">
      <c r="B127" s="764" t="s">
        <v>107</v>
      </c>
      <c r="C127" s="444" t="s">
        <v>1671</v>
      </c>
      <c r="D127" s="445" t="s">
        <v>1672</v>
      </c>
      <c r="E127" s="726" t="s">
        <v>49</v>
      </c>
      <c r="F127" s="765" t="s">
        <v>414</v>
      </c>
      <c r="G127" s="553" t="s">
        <v>572</v>
      </c>
      <c r="H127" s="553" t="s">
        <v>1673</v>
      </c>
      <c r="I127" s="553" t="s">
        <v>38</v>
      </c>
      <c r="L127" s="731" t="s">
        <v>1674</v>
      </c>
      <c r="M127" s="682"/>
      <c r="N127" s="553"/>
      <c r="Y127" s="756"/>
      <c r="Z127" s="232"/>
      <c r="AA127" s="232"/>
      <c r="AB127" s="232"/>
      <c r="AC127" s="232"/>
      <c r="AD127" s="478"/>
      <c r="AE127" s="232">
        <v>3152504217</v>
      </c>
      <c r="AF127" s="474">
        <v>32645</v>
      </c>
      <c r="AG127" s="232" t="s">
        <v>443</v>
      </c>
      <c r="AH127" s="232" t="s">
        <v>57</v>
      </c>
      <c r="AI127" s="752"/>
    </row>
    <row r="128" spans="1:35" ht="87" hidden="1" x14ac:dyDescent="0.35">
      <c r="B128" s="433" t="s">
        <v>311</v>
      </c>
      <c r="C128" s="478" t="s">
        <v>1687</v>
      </c>
      <c r="D128" s="434"/>
      <c r="E128" s="232"/>
      <c r="F128" s="232" t="s">
        <v>414</v>
      </c>
      <c r="G128" s="232"/>
      <c r="H128" s="232"/>
      <c r="I128" s="232"/>
      <c r="L128" s="232" t="s">
        <v>1686</v>
      </c>
      <c r="M128" s="471" t="s">
        <v>1689</v>
      </c>
      <c r="N128" s="232"/>
      <c r="Y128" s="592" t="s">
        <v>1688</v>
      </c>
      <c r="Z128" s="448">
        <v>45951</v>
      </c>
      <c r="AA128" s="448">
        <v>46022</v>
      </c>
    </row>
  </sheetData>
  <autoFilter ref="A2:AJ128" xr:uid="{F578AE62-5A87-4BE1-B070-9B9E878FC102}">
    <filterColumn colId="2">
      <filters>
        <filter val="SANDRA CAROLINA  PULIDO MOYETON"/>
      </filters>
    </filterColumn>
  </autoFilter>
  <mergeCells count="1">
    <mergeCell ref="A1:AI1"/>
  </mergeCells>
  <hyperlinks>
    <hyperlink ref="AD3" r:id="rId1" xr:uid="{67520443-C1E4-4E0A-8C37-87F6CEEF15CE}"/>
    <hyperlink ref="AD4" r:id="rId2" xr:uid="{7B0770EA-71D7-4FAA-8612-A7276519C104}"/>
    <hyperlink ref="AD6" r:id="rId3" xr:uid="{2DC9CF97-966F-4A37-897D-3AE6236A6E1E}"/>
    <hyperlink ref="AD7" r:id="rId4" xr:uid="{7E37B19F-47C1-4287-9629-8C9DB41A7ADC}"/>
    <hyperlink ref="AD5" r:id="rId5" xr:uid="{F6D5F9AF-2233-4B28-ACC3-41AD3023D597}"/>
    <hyperlink ref="AD8" r:id="rId6" xr:uid="{E0FEDEBF-54FC-4965-9C6E-46693AEFE035}"/>
    <hyperlink ref="AD9" r:id="rId7" display="mailto:javierm110@hotmail.com" xr:uid="{3E56319B-4768-4642-817C-DDB265B9CB0D}"/>
    <hyperlink ref="AD16" r:id="rId8" xr:uid="{BA3542DF-14AE-4A0C-A22E-8A53CDEEF425}"/>
    <hyperlink ref="AD14" r:id="rId9" xr:uid="{489A4A0E-09EA-457C-A969-57496159AA5F}"/>
    <hyperlink ref="AD15" r:id="rId10" xr:uid="{10A49617-7FAF-4B6E-8736-1365FE1325D7}"/>
    <hyperlink ref="AD13" r:id="rId11" xr:uid="{06AE0AB1-5E4E-4058-BBDE-AA0ECED6D8D8}"/>
    <hyperlink ref="AD17" r:id="rId12" xr:uid="{F351B2D2-DCDA-4862-879D-187D39BCF459}"/>
    <hyperlink ref="AD18" r:id="rId13" xr:uid="{98EAAF11-7FE6-4818-9E39-62263F7A04F0}"/>
    <hyperlink ref="AD24" r:id="rId14" xr:uid="{3153E320-AD1E-41F0-8675-CAE0852AA615}"/>
    <hyperlink ref="AD20" r:id="rId15" xr:uid="{E81740AC-939F-4D9C-8C59-F89D80A21B5D}"/>
    <hyperlink ref="AD21" r:id="rId16" xr:uid="{62D12C3B-9E05-4834-A827-4079462D271C}"/>
    <hyperlink ref="AD19" r:id="rId17" xr:uid="{1E68EEDC-1474-48CA-B92A-AF5220BADD81}"/>
    <hyperlink ref="AD23" r:id="rId18" xr:uid="{3F88CD8B-4907-4ADB-B311-81E82CB67DD8}"/>
    <hyperlink ref="AD22" r:id="rId19" xr:uid="{1CF57620-4914-423C-8591-A1C02A2B1D8D}"/>
    <hyperlink ref="AD27" r:id="rId20" xr:uid="{50C1FC02-7636-42E0-93F0-B0338CC94827}"/>
    <hyperlink ref="AD28" r:id="rId21" xr:uid="{0BF093BC-1FBA-4E5A-8ACE-07D3AE6F05B1}"/>
    <hyperlink ref="AD30" r:id="rId22" xr:uid="{990109E0-E7EF-46FA-98CD-2D45041BD669}"/>
    <hyperlink ref="AD31" r:id="rId23" xr:uid="{D7F1845A-25B8-4B97-BF4E-E8BBCC88CC3B}"/>
    <hyperlink ref="AD29" r:id="rId24" xr:uid="{A2039AC7-C74B-4E5F-8BAA-D4E38C843DED}"/>
    <hyperlink ref="AD32" r:id="rId25" xr:uid="{66D41DE8-6F47-4F73-A817-2ABE59A53D10}"/>
    <hyperlink ref="AD33" r:id="rId26" xr:uid="{EA832948-932C-40A5-BBBB-CDA3480CB803}"/>
    <hyperlink ref="AD36" r:id="rId27" xr:uid="{24E99D98-EFD4-4F51-870F-D4C58C89EA1D}"/>
    <hyperlink ref="AD39" r:id="rId28" xr:uid="{1A4AFF2A-4E0B-4DC8-BC81-C75974D0B365}"/>
    <hyperlink ref="AD40" r:id="rId29" xr:uid="{B4391B65-F185-45EC-8EDF-3A63262C9F6B}"/>
    <hyperlink ref="AD41" r:id="rId30" xr:uid="{707779C6-7565-4C65-89DB-A8C99351C3D8}"/>
    <hyperlink ref="AD42" r:id="rId31" xr:uid="{973B6B8E-F4C5-44B4-985D-DCC373936B7A}"/>
    <hyperlink ref="AD43" r:id="rId32" xr:uid="{18EE85A4-5F2C-4856-9D05-C87A61DE247F}"/>
    <hyperlink ref="AD44" r:id="rId33" xr:uid="{748C5E6D-C20C-4FE0-A081-23446551CD54}"/>
    <hyperlink ref="AD46" r:id="rId34" xr:uid="{F4D9778D-5548-4734-80F7-4995803E5D1F}"/>
    <hyperlink ref="AD48" r:id="rId35" xr:uid="{FB48E103-5A18-45BE-9676-DA4EAEB0CCE9}"/>
    <hyperlink ref="AD50" r:id="rId36" xr:uid="{81BB3743-C484-400D-BD4A-31367323F81A}"/>
    <hyperlink ref="AD52" r:id="rId37" xr:uid="{5A4FA1C3-5B3D-48BC-AED3-6C2C19E5B49C}"/>
    <hyperlink ref="AD54" r:id="rId38" xr:uid="{50B38AEA-7320-4A01-B9A8-A8D216BF0A91}"/>
    <hyperlink ref="AD88" r:id="rId39" xr:uid="{F95800A2-78E1-4E51-A08C-DC3ED75229ED}"/>
    <hyperlink ref="AD89" r:id="rId40" xr:uid="{2090C861-4207-45B5-A332-BFC1DA43BCED}"/>
    <hyperlink ref="AD90" r:id="rId41" xr:uid="{AC0C932A-125A-4B88-87FE-80F756FAF858}"/>
    <hyperlink ref="AD91" r:id="rId42" xr:uid="{C77F2565-C7D2-4705-8A0E-CCE3BE4506FE}"/>
    <hyperlink ref="AD92" r:id="rId43" xr:uid="{37D434BF-DA41-46C6-BACB-DF9F280662FC}"/>
    <hyperlink ref="AD95" r:id="rId44" xr:uid="{C994C338-A811-41AE-91ED-587FF2F9A2D8}"/>
    <hyperlink ref="AD96" r:id="rId45" xr:uid="{A3B7DBED-1FAA-4415-AD04-BAEA277408D2}"/>
    <hyperlink ref="AD57" r:id="rId46" xr:uid="{595EBA4B-B438-4638-ABE9-D0D482EC4C8C}"/>
    <hyperlink ref="AD94" r:id="rId47" xr:uid="{02954C59-93AF-4C23-83F9-39557AC707A7}"/>
  </hyperlinks>
  <pageMargins left="0.7" right="0.7" top="0.75" bottom="0.75" header="0.3" footer="0.3"/>
  <pageSetup paperSize="9" orientation="portrait" r:id="rId48"/>
  <legacyDrawing r:id="rId4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81130-8605-4368-823E-F21AA04F930E}">
  <dimension ref="A1:B8"/>
  <sheetViews>
    <sheetView workbookViewId="0">
      <selection activeCell="B3" sqref="B3"/>
    </sheetView>
  </sheetViews>
  <sheetFormatPr baseColWidth="10" defaultRowHeight="14.5" x14ac:dyDescent="0.35"/>
  <cols>
    <col min="1" max="1" width="28.54296875" bestFit="1" customWidth="1"/>
    <col min="2" max="2" width="13.26953125" bestFit="1" customWidth="1"/>
  </cols>
  <sheetData>
    <row r="1" spans="1:2" x14ac:dyDescent="0.35">
      <c r="A1" s="770" t="s">
        <v>1694</v>
      </c>
      <c r="B1" s="771">
        <v>1</v>
      </c>
    </row>
    <row r="3" spans="1:2" x14ac:dyDescent="0.35">
      <c r="A3" s="770" t="s">
        <v>1692</v>
      </c>
      <c r="B3" t="s">
        <v>1695</v>
      </c>
    </row>
    <row r="4" spans="1:2" x14ac:dyDescent="0.35">
      <c r="A4" s="771" t="s">
        <v>1549</v>
      </c>
      <c r="B4">
        <v>1</v>
      </c>
    </row>
    <row r="5" spans="1:2" x14ac:dyDescent="0.35">
      <c r="A5" s="771" t="s">
        <v>1545</v>
      </c>
      <c r="B5">
        <v>1</v>
      </c>
    </row>
    <row r="6" spans="1:2" x14ac:dyDescent="0.35">
      <c r="A6" s="771" t="s">
        <v>1548</v>
      </c>
      <c r="B6">
        <v>1</v>
      </c>
    </row>
    <row r="7" spans="1:2" x14ac:dyDescent="0.35">
      <c r="A7" s="771" t="s">
        <v>1550</v>
      </c>
      <c r="B7">
        <v>1</v>
      </c>
    </row>
    <row r="8" spans="1:2" x14ac:dyDescent="0.35">
      <c r="A8" s="771" t="s">
        <v>1693</v>
      </c>
      <c r="B8">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21BE7-5C73-4A54-B646-6FC952E582BA}">
  <dimension ref="B3:H276"/>
  <sheetViews>
    <sheetView topLeftCell="A74" zoomScale="70" zoomScaleNormal="70" workbookViewId="0">
      <selection activeCell="A68" sqref="A68:XFD68"/>
    </sheetView>
  </sheetViews>
  <sheetFormatPr baseColWidth="10" defaultColWidth="10.81640625" defaultRowHeight="11.5" x14ac:dyDescent="0.25"/>
  <cols>
    <col min="1" max="2" width="9" style="264" customWidth="1"/>
    <col min="3" max="3" width="29.1796875" style="270" bestFit="1" customWidth="1"/>
    <col min="4" max="4" width="26.81640625" style="268" customWidth="1"/>
    <col min="5" max="5" width="34.453125" style="579" customWidth="1"/>
    <col min="6" max="6" width="34.453125" style="579" hidden="1" customWidth="1"/>
    <col min="7" max="7" width="22" style="291" customWidth="1"/>
    <col min="8" max="8" width="20.26953125" style="291" customWidth="1"/>
    <col min="9" max="16384" width="10.81640625" style="264"/>
  </cols>
  <sheetData>
    <row r="3" spans="2:8" ht="23.5" customHeight="1" x14ac:dyDescent="0.25">
      <c r="B3" s="292" t="s">
        <v>1694</v>
      </c>
      <c r="C3" s="292" t="s">
        <v>1539</v>
      </c>
      <c r="D3" s="287" t="s">
        <v>1540</v>
      </c>
      <c r="E3" s="287" t="s">
        <v>1541</v>
      </c>
      <c r="F3" s="287" t="s">
        <v>1694</v>
      </c>
      <c r="G3" s="287" t="s">
        <v>1542</v>
      </c>
      <c r="H3" s="287" t="s">
        <v>1543</v>
      </c>
    </row>
    <row r="4" spans="2:8" x14ac:dyDescent="0.25">
      <c r="B4" s="283" t="s">
        <v>1706</v>
      </c>
      <c r="C4" s="293" t="s">
        <v>1547</v>
      </c>
      <c r="D4" s="298" t="s">
        <v>1544</v>
      </c>
      <c r="E4" s="288" t="s">
        <v>1707</v>
      </c>
      <c r="F4" s="288"/>
      <c r="G4" s="261">
        <v>46027</v>
      </c>
      <c r="H4" s="286" t="s">
        <v>1708</v>
      </c>
    </row>
    <row r="5" spans="2:8" ht="34.5" x14ac:dyDescent="0.25">
      <c r="B5" s="283" t="s">
        <v>1706</v>
      </c>
      <c r="C5" s="293" t="s">
        <v>1546</v>
      </c>
      <c r="D5" s="298" t="s">
        <v>1544</v>
      </c>
      <c r="E5" s="288" t="s">
        <v>1709</v>
      </c>
      <c r="F5" s="288"/>
      <c r="G5" s="261">
        <v>46030</v>
      </c>
      <c r="H5" s="286" t="s">
        <v>1710</v>
      </c>
    </row>
    <row r="6" spans="2:8" ht="34.5" x14ac:dyDescent="0.25">
      <c r="B6" s="283" t="s">
        <v>1706</v>
      </c>
      <c r="C6" s="293" t="s">
        <v>1550</v>
      </c>
      <c r="D6" s="298" t="s">
        <v>1711</v>
      </c>
      <c r="E6" s="288" t="s">
        <v>1712</v>
      </c>
      <c r="F6" s="288"/>
      <c r="G6" s="284" t="s">
        <v>1713</v>
      </c>
      <c r="H6" s="286" t="s">
        <v>1710</v>
      </c>
    </row>
    <row r="7" spans="2:8" ht="26.15" customHeight="1" x14ac:dyDescent="0.25">
      <c r="B7" s="283" t="s">
        <v>1706</v>
      </c>
      <c r="C7" s="293" t="s">
        <v>1718</v>
      </c>
      <c r="D7" s="298" t="s">
        <v>1544</v>
      </c>
      <c r="E7" s="288" t="s">
        <v>1717</v>
      </c>
      <c r="F7" s="288"/>
      <c r="G7" s="284">
        <v>46041</v>
      </c>
      <c r="H7" s="286" t="s">
        <v>1719</v>
      </c>
    </row>
    <row r="8" spans="2:8" ht="25.5" customHeight="1" x14ac:dyDescent="0.25">
      <c r="B8" s="283" t="s">
        <v>1706</v>
      </c>
      <c r="C8" s="294" t="s">
        <v>1548</v>
      </c>
      <c r="D8" s="298" t="s">
        <v>1721</v>
      </c>
      <c r="E8" s="288" t="s">
        <v>1720</v>
      </c>
      <c r="F8" s="288"/>
      <c r="G8" s="261">
        <v>46042</v>
      </c>
      <c r="H8" s="286" t="s">
        <v>1722</v>
      </c>
    </row>
    <row r="9" spans="2:8" ht="29.15" customHeight="1" x14ac:dyDescent="0.25">
      <c r="B9" s="283" t="s">
        <v>1706</v>
      </c>
      <c r="C9" s="294" t="s">
        <v>1548</v>
      </c>
      <c r="D9" s="298" t="s">
        <v>1721</v>
      </c>
      <c r="E9" s="288" t="s">
        <v>1723</v>
      </c>
      <c r="F9" s="288"/>
      <c r="G9" s="261">
        <v>46042</v>
      </c>
      <c r="H9" s="286" t="s">
        <v>1724</v>
      </c>
    </row>
    <row r="10" spans="2:8" x14ac:dyDescent="0.25">
      <c r="B10" s="283" t="s">
        <v>1706</v>
      </c>
      <c r="C10" s="288" t="s">
        <v>1726</v>
      </c>
      <c r="D10" s="298" t="s">
        <v>1727</v>
      </c>
      <c r="E10" s="288" t="s">
        <v>1725</v>
      </c>
      <c r="F10" s="288"/>
      <c r="G10" s="284">
        <v>46043</v>
      </c>
      <c r="H10" s="286"/>
    </row>
    <row r="11" spans="2:8" ht="18" customHeight="1" x14ac:dyDescent="0.25">
      <c r="B11" s="283" t="s">
        <v>1706</v>
      </c>
      <c r="C11" s="288" t="s">
        <v>1729</v>
      </c>
      <c r="D11" s="298" t="s">
        <v>1727</v>
      </c>
      <c r="E11" s="288" t="s">
        <v>1728</v>
      </c>
      <c r="F11" s="288"/>
      <c r="G11" s="284">
        <v>46043</v>
      </c>
      <c r="H11" s="286" t="s">
        <v>1710</v>
      </c>
    </row>
    <row r="12" spans="2:8" ht="20.5" customHeight="1" x14ac:dyDescent="0.25">
      <c r="B12" s="283" t="s">
        <v>1706</v>
      </c>
      <c r="C12" s="293" t="s">
        <v>1731</v>
      </c>
      <c r="D12" s="298" t="s">
        <v>1727</v>
      </c>
      <c r="E12" s="288" t="s">
        <v>1730</v>
      </c>
      <c r="F12" s="288"/>
      <c r="G12" s="284">
        <v>46043</v>
      </c>
      <c r="H12" s="286" t="s">
        <v>1710</v>
      </c>
    </row>
    <row r="13" spans="2:8" ht="23" x14ac:dyDescent="0.25">
      <c r="B13" s="283" t="s">
        <v>1706</v>
      </c>
      <c r="C13" s="288" t="s">
        <v>1733</v>
      </c>
      <c r="D13" s="298" t="s">
        <v>1721</v>
      </c>
      <c r="E13" s="288" t="s">
        <v>1732</v>
      </c>
      <c r="F13" s="288"/>
      <c r="G13" s="285">
        <v>46044</v>
      </c>
      <c r="H13" s="286" t="s">
        <v>1734</v>
      </c>
    </row>
    <row r="14" spans="2:8" ht="57.5" x14ac:dyDescent="0.25">
      <c r="B14" s="283" t="s">
        <v>1706</v>
      </c>
      <c r="C14" s="295" t="s">
        <v>1735</v>
      </c>
      <c r="D14" s="298" t="s">
        <v>1736</v>
      </c>
      <c r="E14" s="288" t="s">
        <v>1737</v>
      </c>
      <c r="F14" s="288"/>
      <c r="G14" s="285">
        <v>46045</v>
      </c>
      <c r="H14" s="286" t="s">
        <v>1738</v>
      </c>
    </row>
    <row r="15" spans="2:8" x14ac:dyDescent="0.25">
      <c r="B15" s="283" t="s">
        <v>1706</v>
      </c>
      <c r="C15" s="288" t="s">
        <v>1740</v>
      </c>
      <c r="D15" s="298" t="s">
        <v>1721</v>
      </c>
      <c r="E15" s="288" t="s">
        <v>1739</v>
      </c>
      <c r="F15" s="288"/>
      <c r="G15" s="285">
        <v>46049</v>
      </c>
      <c r="H15" s="286" t="s">
        <v>1741</v>
      </c>
    </row>
    <row r="16" spans="2:8" ht="23" x14ac:dyDescent="0.25">
      <c r="B16" s="283" t="s">
        <v>1706</v>
      </c>
      <c r="C16" s="295" t="s">
        <v>1743</v>
      </c>
      <c r="D16" s="298" t="s">
        <v>1721</v>
      </c>
      <c r="E16" s="288" t="s">
        <v>1744</v>
      </c>
      <c r="F16" s="288"/>
      <c r="G16" s="285">
        <v>46048</v>
      </c>
      <c r="H16" s="286" t="s">
        <v>1745</v>
      </c>
    </row>
    <row r="17" spans="2:8" x14ac:dyDescent="0.25">
      <c r="B17" s="283" t="s">
        <v>1706</v>
      </c>
      <c r="C17" s="294" t="s">
        <v>1746</v>
      </c>
      <c r="D17" s="298" t="s">
        <v>1747</v>
      </c>
      <c r="E17" s="288"/>
      <c r="F17" s="288"/>
      <c r="G17" s="285">
        <v>46048</v>
      </c>
      <c r="H17" s="286"/>
    </row>
    <row r="18" spans="2:8" ht="23" x14ac:dyDescent="0.25">
      <c r="B18" s="283" t="s">
        <v>1706</v>
      </c>
      <c r="C18" s="295" t="s">
        <v>1748</v>
      </c>
      <c r="D18" s="298" t="s">
        <v>1747</v>
      </c>
      <c r="E18" s="288" t="s">
        <v>1749</v>
      </c>
      <c r="F18" s="288"/>
      <c r="G18" s="285">
        <v>46050</v>
      </c>
      <c r="H18" s="749">
        <v>46363</v>
      </c>
    </row>
    <row r="19" spans="2:8" x14ac:dyDescent="0.25">
      <c r="B19" s="283" t="s">
        <v>1706</v>
      </c>
      <c r="C19" s="263" t="s">
        <v>1751</v>
      </c>
      <c r="D19" s="298" t="s">
        <v>1747</v>
      </c>
      <c r="E19" s="288" t="s">
        <v>1752</v>
      </c>
      <c r="F19" s="288"/>
      <c r="G19" s="285">
        <v>46050</v>
      </c>
      <c r="H19" s="286"/>
    </row>
    <row r="20" spans="2:8" ht="69" hidden="1" x14ac:dyDescent="0.25">
      <c r="B20" s="264" t="s">
        <v>1753</v>
      </c>
      <c r="C20" s="782" t="s">
        <v>1748</v>
      </c>
      <c r="D20" s="298" t="s">
        <v>1747</v>
      </c>
      <c r="E20" s="288" t="s">
        <v>1754</v>
      </c>
      <c r="F20" s="288"/>
      <c r="G20" s="290">
        <v>46059</v>
      </c>
      <c r="H20" s="286"/>
    </row>
    <row r="21" spans="2:8" ht="46" hidden="1" x14ac:dyDescent="0.25">
      <c r="B21" s="264" t="s">
        <v>1753</v>
      </c>
      <c r="C21" s="782" t="s">
        <v>1748</v>
      </c>
      <c r="D21" s="298" t="s">
        <v>1747</v>
      </c>
      <c r="E21" s="288" t="s">
        <v>1755</v>
      </c>
      <c r="F21" s="288"/>
      <c r="G21" s="290">
        <v>46055</v>
      </c>
      <c r="H21" s="286"/>
    </row>
    <row r="22" spans="2:8" ht="23" hidden="1" x14ac:dyDescent="0.25">
      <c r="B22" s="264" t="s">
        <v>1753</v>
      </c>
      <c r="C22" s="288" t="s">
        <v>1740</v>
      </c>
      <c r="D22" s="298" t="s">
        <v>1747</v>
      </c>
      <c r="E22" s="288" t="s">
        <v>1756</v>
      </c>
      <c r="F22" s="288"/>
      <c r="G22" s="285">
        <v>46056</v>
      </c>
      <c r="H22" s="286"/>
    </row>
    <row r="23" spans="2:8" x14ac:dyDescent="0.25">
      <c r="B23" s="264" t="s">
        <v>1753</v>
      </c>
      <c r="C23" s="288" t="s">
        <v>1759</v>
      </c>
      <c r="D23" s="298" t="s">
        <v>1747</v>
      </c>
      <c r="E23" s="288" t="s">
        <v>1747</v>
      </c>
      <c r="F23" s="288"/>
      <c r="G23" s="285">
        <v>46058</v>
      </c>
      <c r="H23" s="286"/>
    </row>
    <row r="24" spans="2:8" x14ac:dyDescent="0.25">
      <c r="B24" s="264" t="s">
        <v>1753</v>
      </c>
      <c r="C24" s="295" t="s">
        <v>1760</v>
      </c>
      <c r="D24" s="298" t="s">
        <v>1747</v>
      </c>
      <c r="E24" s="288" t="s">
        <v>1761</v>
      </c>
      <c r="F24" s="288"/>
      <c r="G24" s="285">
        <v>46058</v>
      </c>
      <c r="H24" s="286"/>
    </row>
    <row r="25" spans="2:8" x14ac:dyDescent="0.25">
      <c r="B25" s="264" t="s">
        <v>1753</v>
      </c>
      <c r="C25" s="293" t="s">
        <v>1762</v>
      </c>
      <c r="D25" s="298" t="s">
        <v>1747</v>
      </c>
      <c r="E25" s="784" t="s">
        <v>1747</v>
      </c>
      <c r="F25" s="288"/>
      <c r="G25" s="285">
        <v>46058</v>
      </c>
      <c r="H25" s="286"/>
    </row>
    <row r="26" spans="2:8" x14ac:dyDescent="0.25">
      <c r="B26" s="264" t="s">
        <v>1753</v>
      </c>
      <c r="C26" s="288" t="s">
        <v>1763</v>
      </c>
      <c r="D26" s="298" t="s">
        <v>1747</v>
      </c>
      <c r="E26" s="784" t="s">
        <v>1747</v>
      </c>
      <c r="F26" s="288"/>
      <c r="G26" s="285">
        <v>46058</v>
      </c>
      <c r="H26" s="286"/>
    </row>
    <row r="27" spans="2:8" x14ac:dyDescent="0.25">
      <c r="B27" s="264" t="s">
        <v>1753</v>
      </c>
      <c r="C27" s="263" t="s">
        <v>1764</v>
      </c>
      <c r="D27" s="298" t="s">
        <v>1747</v>
      </c>
      <c r="E27" s="784" t="s">
        <v>1747</v>
      </c>
      <c r="F27" s="288"/>
      <c r="G27" s="285">
        <v>46058</v>
      </c>
      <c r="H27" s="286"/>
    </row>
    <row r="28" spans="2:8" ht="46" x14ac:dyDescent="0.25">
      <c r="B28" s="264" t="s">
        <v>1753</v>
      </c>
      <c r="C28" s="294" t="s">
        <v>1766</v>
      </c>
      <c r="D28" s="298" t="s">
        <v>1767</v>
      </c>
      <c r="E28" s="288" t="s">
        <v>1765</v>
      </c>
      <c r="F28" s="288"/>
      <c r="G28" s="285">
        <v>46059</v>
      </c>
      <c r="H28" s="286"/>
    </row>
    <row r="29" spans="2:8" ht="23" x14ac:dyDescent="0.25">
      <c r="B29" s="264" t="s">
        <v>1753</v>
      </c>
      <c r="C29" s="295" t="s">
        <v>1731</v>
      </c>
      <c r="D29" s="298" t="s">
        <v>1727</v>
      </c>
      <c r="E29" s="288" t="s">
        <v>1770</v>
      </c>
      <c r="F29" s="288"/>
      <c r="G29" s="285">
        <v>46059</v>
      </c>
      <c r="H29" s="286"/>
    </row>
    <row r="30" spans="2:8" ht="23" x14ac:dyDescent="0.25">
      <c r="B30" s="264" t="s">
        <v>1753</v>
      </c>
      <c r="C30" s="263" t="s">
        <v>1546</v>
      </c>
      <c r="D30" s="298" t="s">
        <v>1772</v>
      </c>
      <c r="E30" s="288" t="s">
        <v>1771</v>
      </c>
      <c r="F30" s="288"/>
      <c r="G30" s="285">
        <v>46064</v>
      </c>
      <c r="H30" s="286"/>
    </row>
    <row r="31" spans="2:8" ht="23" x14ac:dyDescent="0.25">
      <c r="B31" s="264" t="s">
        <v>1753</v>
      </c>
      <c r="C31" s="263" t="s">
        <v>1547</v>
      </c>
      <c r="D31" s="298" t="s">
        <v>1747</v>
      </c>
      <c r="E31" s="288" t="s">
        <v>1778</v>
      </c>
      <c r="F31" s="288"/>
      <c r="G31" s="285">
        <v>46066</v>
      </c>
      <c r="H31" s="286"/>
    </row>
    <row r="32" spans="2:8" x14ac:dyDescent="0.25">
      <c r="B32" s="264" t="s">
        <v>1753</v>
      </c>
      <c r="C32" s="263" t="s">
        <v>1549</v>
      </c>
      <c r="D32" s="298" t="s">
        <v>1736</v>
      </c>
      <c r="E32" s="288" t="s">
        <v>1779</v>
      </c>
      <c r="F32" s="288"/>
      <c r="G32" s="285">
        <v>46065</v>
      </c>
      <c r="H32" s="286" t="s">
        <v>1780</v>
      </c>
    </row>
    <row r="33" spans="2:8" ht="34.5" x14ac:dyDescent="0.25">
      <c r="B33" s="264" t="s">
        <v>1753</v>
      </c>
      <c r="C33" s="295" t="s">
        <v>1546</v>
      </c>
      <c r="D33" s="298" t="s">
        <v>1782</v>
      </c>
      <c r="E33" s="288" t="s">
        <v>1781</v>
      </c>
      <c r="F33" s="288"/>
      <c r="G33" s="285">
        <v>46069</v>
      </c>
      <c r="H33" s="286" t="s">
        <v>1783</v>
      </c>
    </row>
    <row r="34" spans="2:8" x14ac:dyDescent="0.25">
      <c r="B34" s="264" t="s">
        <v>1753</v>
      </c>
      <c r="C34" s="782" t="s">
        <v>1785</v>
      </c>
      <c r="D34" s="298" t="s">
        <v>1787</v>
      </c>
      <c r="E34" s="288" t="s">
        <v>1786</v>
      </c>
      <c r="F34" s="288"/>
      <c r="G34" s="285">
        <v>46076</v>
      </c>
      <c r="H34" s="286"/>
    </row>
    <row r="35" spans="2:8" x14ac:dyDescent="0.25">
      <c r="B35" s="264" t="s">
        <v>1753</v>
      </c>
      <c r="C35" s="295" t="s">
        <v>1789</v>
      </c>
      <c r="D35" s="298" t="s">
        <v>1721</v>
      </c>
      <c r="E35" s="288" t="s">
        <v>1788</v>
      </c>
      <c r="F35" s="288"/>
      <c r="G35" s="285">
        <v>411312</v>
      </c>
      <c r="H35" s="286"/>
    </row>
    <row r="36" spans="2:8" x14ac:dyDescent="0.25">
      <c r="B36" s="264" t="s">
        <v>1753</v>
      </c>
      <c r="C36" s="295" t="s">
        <v>1550</v>
      </c>
      <c r="D36" s="298" t="s">
        <v>1782</v>
      </c>
      <c r="E36" s="288" t="s">
        <v>1790</v>
      </c>
      <c r="F36" s="288"/>
      <c r="G36" s="285">
        <v>411312</v>
      </c>
      <c r="H36" s="286"/>
    </row>
    <row r="37" spans="2:8" ht="23" x14ac:dyDescent="0.25">
      <c r="B37" s="264" t="s">
        <v>1753</v>
      </c>
      <c r="C37" s="294" t="s">
        <v>1748</v>
      </c>
      <c r="D37" s="298" t="s">
        <v>1792</v>
      </c>
      <c r="E37" s="288" t="s">
        <v>1791</v>
      </c>
      <c r="F37" s="288"/>
      <c r="G37" s="285">
        <v>411312</v>
      </c>
      <c r="H37" s="286" t="s">
        <v>1793</v>
      </c>
    </row>
    <row r="38" spans="2:8" ht="23" x14ac:dyDescent="0.25">
      <c r="B38" s="264" t="s">
        <v>1753</v>
      </c>
      <c r="C38" s="295" t="s">
        <v>1795</v>
      </c>
      <c r="D38" s="298" t="s">
        <v>1792</v>
      </c>
      <c r="E38" s="288" t="s">
        <v>1794</v>
      </c>
      <c r="F38" s="288"/>
      <c r="G38" s="285">
        <v>411312</v>
      </c>
      <c r="H38" s="286" t="s">
        <v>1796</v>
      </c>
    </row>
    <row r="39" spans="2:8" ht="19" customHeight="1" x14ac:dyDescent="0.25">
      <c r="B39" s="264" t="s">
        <v>1753</v>
      </c>
      <c r="C39" s="263" t="s">
        <v>1798</v>
      </c>
      <c r="D39" s="262" t="s">
        <v>1711</v>
      </c>
      <c r="E39" s="262" t="s">
        <v>1799</v>
      </c>
      <c r="F39" s="288"/>
      <c r="G39" s="261">
        <v>46071</v>
      </c>
      <c r="H39" s="286" t="s">
        <v>1800</v>
      </c>
    </row>
    <row r="40" spans="2:8" ht="34.5" x14ac:dyDescent="0.25">
      <c r="B40" s="264" t="s">
        <v>1753</v>
      </c>
      <c r="C40" s="263" t="s">
        <v>1803</v>
      </c>
      <c r="D40" s="298" t="s">
        <v>1767</v>
      </c>
      <c r="E40" s="262" t="s">
        <v>1802</v>
      </c>
      <c r="F40" s="288"/>
      <c r="G40" s="265">
        <v>46072</v>
      </c>
      <c r="H40" s="286"/>
    </row>
    <row r="41" spans="2:8" x14ac:dyDescent="0.25">
      <c r="B41" s="264" t="s">
        <v>1753</v>
      </c>
      <c r="C41" s="263" t="s">
        <v>1726</v>
      </c>
      <c r="D41" s="298" t="s">
        <v>1721</v>
      </c>
      <c r="E41" s="262" t="s">
        <v>1808</v>
      </c>
      <c r="F41" s="288"/>
      <c r="G41" s="265">
        <v>46080</v>
      </c>
      <c r="H41" s="286"/>
    </row>
    <row r="42" spans="2:8" ht="19" customHeight="1" x14ac:dyDescent="0.25">
      <c r="B42" s="264" t="s">
        <v>1811</v>
      </c>
      <c r="C42" s="263" t="s">
        <v>1809</v>
      </c>
      <c r="D42" s="298" t="s">
        <v>1792</v>
      </c>
      <c r="E42" s="262" t="s">
        <v>1810</v>
      </c>
      <c r="F42" s="288"/>
      <c r="G42" s="265">
        <v>46083</v>
      </c>
      <c r="H42" s="286"/>
    </row>
    <row r="43" spans="2:8" x14ac:dyDescent="0.25">
      <c r="B43" s="264" t="s">
        <v>1811</v>
      </c>
      <c r="C43" s="263" t="s">
        <v>1812</v>
      </c>
      <c r="D43" s="262" t="s">
        <v>1813</v>
      </c>
      <c r="E43" s="262"/>
      <c r="F43" s="288"/>
      <c r="G43" s="265">
        <v>46087</v>
      </c>
      <c r="H43" s="286"/>
    </row>
    <row r="44" spans="2:8" x14ac:dyDescent="0.25">
      <c r="B44" s="264" t="s">
        <v>1811</v>
      </c>
      <c r="C44" s="263" t="s">
        <v>1814</v>
      </c>
      <c r="D44" s="298" t="s">
        <v>1792</v>
      </c>
      <c r="E44" s="262" t="s">
        <v>1810</v>
      </c>
      <c r="F44" s="288"/>
      <c r="G44" s="265">
        <v>46084</v>
      </c>
      <c r="H44" s="286"/>
    </row>
    <row r="45" spans="2:8" x14ac:dyDescent="0.25">
      <c r="B45" s="264" t="s">
        <v>1811</v>
      </c>
      <c r="C45" s="263" t="s">
        <v>1815</v>
      </c>
      <c r="D45" s="298" t="s">
        <v>1767</v>
      </c>
      <c r="E45" s="298" t="s">
        <v>1767</v>
      </c>
      <c r="F45" s="288"/>
      <c r="G45" s="265">
        <v>46085</v>
      </c>
      <c r="H45" s="286"/>
    </row>
    <row r="46" spans="2:8" x14ac:dyDescent="0.25">
      <c r="B46" s="264" t="s">
        <v>1811</v>
      </c>
      <c r="C46" s="263" t="s">
        <v>1816</v>
      </c>
      <c r="D46" s="298" t="s">
        <v>1721</v>
      </c>
      <c r="E46" s="262">
        <v>1</v>
      </c>
      <c r="F46" s="288"/>
      <c r="G46" s="265">
        <v>46087</v>
      </c>
      <c r="H46" s="286"/>
    </row>
    <row r="47" spans="2:8" ht="23" x14ac:dyDescent="0.25">
      <c r="B47" s="264" t="s">
        <v>1811</v>
      </c>
      <c r="C47" s="263" t="s">
        <v>1817</v>
      </c>
      <c r="D47" s="262" t="s">
        <v>1787</v>
      </c>
      <c r="E47" s="262" t="s">
        <v>1818</v>
      </c>
      <c r="F47" s="288"/>
      <c r="G47" s="265">
        <v>46087</v>
      </c>
      <c r="H47" s="286"/>
    </row>
    <row r="48" spans="2:8" ht="46" x14ac:dyDescent="0.25">
      <c r="B48" s="264" t="s">
        <v>1811</v>
      </c>
      <c r="C48" s="263" t="s">
        <v>1735</v>
      </c>
      <c r="D48" s="298" t="s">
        <v>1711</v>
      </c>
      <c r="E48" s="262" t="s">
        <v>1819</v>
      </c>
      <c r="F48" s="288"/>
      <c r="G48" s="265">
        <v>46086</v>
      </c>
      <c r="H48" s="286"/>
    </row>
    <row r="49" spans="2:8" x14ac:dyDescent="0.25">
      <c r="B49" s="264" t="s">
        <v>1811</v>
      </c>
      <c r="C49" s="263" t="s">
        <v>1820</v>
      </c>
      <c r="D49" s="298" t="s">
        <v>1824</v>
      </c>
      <c r="E49" s="262" t="s">
        <v>1717</v>
      </c>
      <c r="F49" s="288"/>
      <c r="G49" s="265" t="s">
        <v>1825</v>
      </c>
      <c r="H49" s="286"/>
    </row>
    <row r="50" spans="2:8" x14ac:dyDescent="0.25">
      <c r="B50" s="264" t="s">
        <v>1811</v>
      </c>
      <c r="C50" s="294" t="s">
        <v>1820</v>
      </c>
      <c r="D50" s="262" t="s">
        <v>1821</v>
      </c>
      <c r="E50" s="262" t="s">
        <v>1822</v>
      </c>
      <c r="F50" s="288"/>
      <c r="G50" s="265" t="s">
        <v>1823</v>
      </c>
      <c r="H50" s="286"/>
    </row>
    <row r="51" spans="2:8" x14ac:dyDescent="0.25">
      <c r="C51" s="263" t="s">
        <v>1550</v>
      </c>
      <c r="D51" s="298" t="s">
        <v>1826</v>
      </c>
      <c r="E51" s="262" t="s">
        <v>1826</v>
      </c>
      <c r="F51" s="288"/>
      <c r="G51" s="265">
        <v>46091</v>
      </c>
      <c r="H51" s="286"/>
    </row>
    <row r="52" spans="2:8" ht="23" x14ac:dyDescent="0.25">
      <c r="C52" s="263" t="s">
        <v>1828</v>
      </c>
      <c r="D52" s="298" t="s">
        <v>1826</v>
      </c>
      <c r="E52" s="262" t="s">
        <v>1827</v>
      </c>
      <c r="F52" s="288"/>
      <c r="G52" s="760">
        <v>46090</v>
      </c>
      <c r="H52" s="286"/>
    </row>
    <row r="53" spans="2:8" ht="46" x14ac:dyDescent="0.25">
      <c r="C53" s="263" t="s">
        <v>1733</v>
      </c>
      <c r="D53" s="298" t="s">
        <v>1826</v>
      </c>
      <c r="E53" s="262" t="s">
        <v>1829</v>
      </c>
      <c r="F53" s="288"/>
      <c r="G53" s="760">
        <v>46090</v>
      </c>
      <c r="H53" s="286"/>
    </row>
    <row r="54" spans="2:8" ht="34.5" x14ac:dyDescent="0.25">
      <c r="C54" s="263" t="s">
        <v>1547</v>
      </c>
      <c r="D54" s="298" t="s">
        <v>1826</v>
      </c>
      <c r="E54" s="262" t="s">
        <v>1830</v>
      </c>
      <c r="F54" s="288"/>
      <c r="G54" s="265">
        <v>46091</v>
      </c>
      <c r="H54" s="286"/>
    </row>
    <row r="55" spans="2:8" ht="23" x14ac:dyDescent="0.25">
      <c r="C55" s="782" t="s">
        <v>1795</v>
      </c>
      <c r="D55" s="262" t="s">
        <v>1544</v>
      </c>
      <c r="E55" s="262" t="s">
        <v>1831</v>
      </c>
      <c r="F55" s="288"/>
      <c r="G55" s="265">
        <v>46092</v>
      </c>
      <c r="H55" s="286"/>
    </row>
    <row r="56" spans="2:8" x14ac:dyDescent="0.25">
      <c r="C56" s="263" t="s">
        <v>1746</v>
      </c>
      <c r="D56" s="298" t="s">
        <v>1826</v>
      </c>
      <c r="E56" s="262" t="s">
        <v>1832</v>
      </c>
      <c r="F56" s="288"/>
      <c r="G56" s="265">
        <v>46091</v>
      </c>
      <c r="H56" s="286" t="s">
        <v>1833</v>
      </c>
    </row>
    <row r="57" spans="2:8" x14ac:dyDescent="0.25">
      <c r="C57" s="263" t="s">
        <v>1820</v>
      </c>
      <c r="D57" s="262" t="s">
        <v>1787</v>
      </c>
      <c r="E57" s="262" t="s">
        <v>1787</v>
      </c>
      <c r="F57" s="288"/>
      <c r="G57" s="265">
        <v>46113</v>
      </c>
      <c r="H57" s="286"/>
    </row>
    <row r="58" spans="2:8" x14ac:dyDescent="0.25">
      <c r="C58" s="263" t="s">
        <v>1820</v>
      </c>
      <c r="D58" s="298" t="s">
        <v>1834</v>
      </c>
      <c r="E58" s="298" t="s">
        <v>1834</v>
      </c>
      <c r="F58" s="288"/>
      <c r="G58" s="265">
        <v>46112</v>
      </c>
      <c r="H58" s="286"/>
    </row>
    <row r="59" spans="2:8" ht="34.5" x14ac:dyDescent="0.25">
      <c r="C59" s="263" t="s">
        <v>1803</v>
      </c>
      <c r="D59" s="298" t="s">
        <v>1826</v>
      </c>
      <c r="E59" s="262" t="s">
        <v>1835</v>
      </c>
      <c r="F59" s="288"/>
      <c r="G59" s="265">
        <v>46093</v>
      </c>
      <c r="H59" s="286"/>
    </row>
    <row r="60" spans="2:8" x14ac:dyDescent="0.25">
      <c r="C60" s="294" t="s">
        <v>1836</v>
      </c>
      <c r="D60" s="262" t="s">
        <v>1813</v>
      </c>
      <c r="E60" s="262" t="s">
        <v>1837</v>
      </c>
      <c r="F60" s="288"/>
      <c r="G60" s="265">
        <v>46108</v>
      </c>
      <c r="H60" s="286"/>
    </row>
    <row r="61" spans="2:8" x14ac:dyDescent="0.25">
      <c r="C61" s="294" t="s">
        <v>1836</v>
      </c>
      <c r="D61" s="298" t="s">
        <v>1792</v>
      </c>
      <c r="E61" s="262" t="s">
        <v>1837</v>
      </c>
      <c r="F61" s="288"/>
      <c r="G61" s="265">
        <v>46107</v>
      </c>
      <c r="H61" s="286"/>
    </row>
    <row r="62" spans="2:8" x14ac:dyDescent="0.25">
      <c r="C62" s="263" t="s">
        <v>1843</v>
      </c>
      <c r="D62" s="298" t="s">
        <v>1845</v>
      </c>
      <c r="E62" s="262" t="s">
        <v>1844</v>
      </c>
      <c r="F62" s="288"/>
      <c r="G62" s="265" t="s">
        <v>1846</v>
      </c>
      <c r="H62" s="286"/>
    </row>
    <row r="63" spans="2:8" x14ac:dyDescent="0.25">
      <c r="C63" s="263" t="s">
        <v>1763</v>
      </c>
      <c r="D63" s="298" t="s">
        <v>1847</v>
      </c>
      <c r="E63" s="262" t="s">
        <v>1848</v>
      </c>
      <c r="F63" s="288"/>
      <c r="G63" s="265">
        <v>46099</v>
      </c>
      <c r="H63" s="286"/>
    </row>
    <row r="64" spans="2:8" x14ac:dyDescent="0.25">
      <c r="C64" s="263" t="s">
        <v>1763</v>
      </c>
      <c r="D64" s="262" t="s">
        <v>1792</v>
      </c>
      <c r="E64" s="262" t="s">
        <v>1792</v>
      </c>
      <c r="F64" s="288"/>
      <c r="G64" s="265">
        <v>46098</v>
      </c>
      <c r="H64" s="286"/>
    </row>
    <row r="65" spans="3:8" ht="23" x14ac:dyDescent="0.25">
      <c r="C65" s="263" t="s">
        <v>1850</v>
      </c>
      <c r="D65" s="262" t="s">
        <v>1792</v>
      </c>
      <c r="E65" s="262" t="s">
        <v>1849</v>
      </c>
      <c r="F65" s="288"/>
      <c r="G65" s="265">
        <v>46097</v>
      </c>
      <c r="H65" s="286"/>
    </row>
    <row r="66" spans="3:8" x14ac:dyDescent="0.25">
      <c r="C66" s="294" t="s">
        <v>1851</v>
      </c>
      <c r="D66" s="298" t="s">
        <v>1847</v>
      </c>
      <c r="E66" s="262" t="s">
        <v>1848</v>
      </c>
      <c r="F66" s="288"/>
      <c r="G66" s="265">
        <v>46098</v>
      </c>
      <c r="H66" s="286"/>
    </row>
    <row r="67" spans="3:8" x14ac:dyDescent="0.25">
      <c r="C67" s="263" t="s">
        <v>1851</v>
      </c>
      <c r="D67" s="262" t="s">
        <v>1813</v>
      </c>
      <c r="E67" s="262" t="s">
        <v>1852</v>
      </c>
      <c r="F67" s="288"/>
      <c r="G67" s="265">
        <v>46099</v>
      </c>
      <c r="H67" s="286"/>
    </row>
    <row r="68" spans="3:8" x14ac:dyDescent="0.25">
      <c r="C68" s="796">
        <v>46098</v>
      </c>
      <c r="D68" s="797"/>
      <c r="E68" s="797"/>
      <c r="F68" s="797"/>
      <c r="G68" s="798"/>
      <c r="H68" s="286"/>
    </row>
    <row r="69" spans="3:8" x14ac:dyDescent="0.25">
      <c r="C69" s="263" t="s">
        <v>1853</v>
      </c>
      <c r="D69" s="262" t="s">
        <v>1813</v>
      </c>
      <c r="E69" s="262" t="s">
        <v>1813</v>
      </c>
      <c r="F69" s="288"/>
      <c r="G69" s="265">
        <v>46113</v>
      </c>
      <c r="H69" s="286"/>
    </row>
    <row r="70" spans="3:8" x14ac:dyDescent="0.25">
      <c r="C70" s="263" t="s">
        <v>1853</v>
      </c>
      <c r="D70" s="262" t="s">
        <v>1854</v>
      </c>
      <c r="E70" s="262" t="s">
        <v>1854</v>
      </c>
      <c r="F70" s="288"/>
      <c r="G70" s="266">
        <v>46112</v>
      </c>
      <c r="H70" s="286"/>
    </row>
    <row r="71" spans="3:8" x14ac:dyDescent="0.25">
      <c r="C71" s="269" t="s">
        <v>1855</v>
      </c>
      <c r="D71" s="298" t="s">
        <v>1787</v>
      </c>
      <c r="E71" s="262" t="s">
        <v>1856</v>
      </c>
      <c r="F71" s="288"/>
      <c r="G71" s="266">
        <v>46105</v>
      </c>
      <c r="H71" s="286"/>
    </row>
    <row r="72" spans="3:8" x14ac:dyDescent="0.25">
      <c r="C72" s="604" t="s">
        <v>1803</v>
      </c>
      <c r="D72" s="582" t="s">
        <v>1858</v>
      </c>
      <c r="E72" s="605" t="s">
        <v>1859</v>
      </c>
      <c r="F72" s="288"/>
      <c r="G72" s="606">
        <v>46041</v>
      </c>
      <c r="H72" s="286"/>
    </row>
    <row r="73" spans="3:8" x14ac:dyDescent="0.25">
      <c r="C73" s="263" t="s">
        <v>1817</v>
      </c>
      <c r="D73" s="298" t="s">
        <v>1847</v>
      </c>
      <c r="E73" s="260" t="s">
        <v>1857</v>
      </c>
      <c r="F73" s="288"/>
      <c r="G73" s="265">
        <v>46098</v>
      </c>
      <c r="H73" s="286"/>
    </row>
    <row r="74" spans="3:8" x14ac:dyDescent="0.25">
      <c r="C74" s="607" t="s">
        <v>1762</v>
      </c>
      <c r="D74" s="608" t="s">
        <v>1826</v>
      </c>
      <c r="E74" s="609" t="s">
        <v>1826</v>
      </c>
      <c r="F74" s="288"/>
      <c r="G74" s="610">
        <v>46100</v>
      </c>
      <c r="H74" s="286"/>
    </row>
    <row r="75" spans="3:8" x14ac:dyDescent="0.25">
      <c r="C75" s="269" t="s">
        <v>1853</v>
      </c>
      <c r="D75" s="262" t="s">
        <v>1813</v>
      </c>
      <c r="E75" s="262" t="s">
        <v>1813</v>
      </c>
      <c r="F75" s="288"/>
      <c r="G75" s="266">
        <v>46113</v>
      </c>
      <c r="H75" s="286"/>
    </row>
    <row r="76" spans="3:8" x14ac:dyDescent="0.25">
      <c r="C76" s="269" t="s">
        <v>1550</v>
      </c>
      <c r="D76" s="298" t="s">
        <v>1790</v>
      </c>
      <c r="E76" s="298" t="s">
        <v>1790</v>
      </c>
      <c r="F76" s="288"/>
      <c r="G76" s="610">
        <v>46100</v>
      </c>
      <c r="H76" s="286"/>
    </row>
    <row r="77" spans="3:8" ht="23" x14ac:dyDescent="0.25">
      <c r="C77" s="294" t="s">
        <v>1850</v>
      </c>
      <c r="D77" s="267" t="s">
        <v>1848</v>
      </c>
      <c r="E77" s="260" t="s">
        <v>1861</v>
      </c>
      <c r="F77" s="288"/>
      <c r="G77" s="266" t="s">
        <v>1862</v>
      </c>
      <c r="H77" s="286"/>
    </row>
    <row r="78" spans="3:8" ht="23" x14ac:dyDescent="0.25">
      <c r="C78" s="270" t="s">
        <v>1795</v>
      </c>
      <c r="D78" s="298" t="s">
        <v>1790</v>
      </c>
      <c r="E78" s="260" t="s">
        <v>1863</v>
      </c>
      <c r="F78" s="288"/>
      <c r="G78" s="266"/>
      <c r="H78" s="286"/>
    </row>
    <row r="79" spans="3:8" x14ac:dyDescent="0.25">
      <c r="C79" s="269" t="s">
        <v>1864</v>
      </c>
      <c r="D79" s="267" t="s">
        <v>1787</v>
      </c>
      <c r="E79" s="260" t="s">
        <v>1865</v>
      </c>
      <c r="F79" s="288"/>
      <c r="G79" s="266">
        <v>46112</v>
      </c>
      <c r="H79" s="286"/>
    </row>
    <row r="80" spans="3:8" x14ac:dyDescent="0.25">
      <c r="C80" s="269" t="s">
        <v>1864</v>
      </c>
      <c r="D80" s="262" t="s">
        <v>1792</v>
      </c>
      <c r="E80" s="260" t="s">
        <v>1866</v>
      </c>
      <c r="F80" s="288"/>
      <c r="G80" s="266">
        <v>46111</v>
      </c>
      <c r="H80" s="286"/>
    </row>
    <row r="81" spans="3:8" ht="34.5" x14ac:dyDescent="0.25">
      <c r="C81" s="293" t="s">
        <v>1735</v>
      </c>
      <c r="D81" s="262" t="s">
        <v>1792</v>
      </c>
      <c r="E81" s="260" t="s">
        <v>1867</v>
      </c>
      <c r="F81" s="288"/>
      <c r="G81" s="794">
        <v>46108</v>
      </c>
      <c r="H81" s="286"/>
    </row>
    <row r="82" spans="3:8" ht="34.5" x14ac:dyDescent="0.25">
      <c r="C82" s="269" t="s">
        <v>1735</v>
      </c>
      <c r="D82" s="298" t="s">
        <v>1847</v>
      </c>
      <c r="E82" s="260" t="s">
        <v>1868</v>
      </c>
      <c r="F82" s="288"/>
      <c r="G82" s="266">
        <v>46113</v>
      </c>
      <c r="H82" s="286"/>
    </row>
    <row r="83" spans="3:8" ht="23" x14ac:dyDescent="0.25">
      <c r="C83" s="294" t="s">
        <v>1547</v>
      </c>
      <c r="D83" s="298" t="s">
        <v>1790</v>
      </c>
      <c r="E83" s="260" t="s">
        <v>1869</v>
      </c>
      <c r="F83" s="288"/>
      <c r="G83" s="266">
        <v>45740</v>
      </c>
      <c r="H83" s="286" t="s">
        <v>1870</v>
      </c>
    </row>
    <row r="84" spans="3:8" x14ac:dyDescent="0.25">
      <c r="C84" s="269" t="s">
        <v>1871</v>
      </c>
      <c r="D84" s="298" t="s">
        <v>1790</v>
      </c>
      <c r="E84" s="260" t="s">
        <v>1872</v>
      </c>
      <c r="F84" s="288"/>
      <c r="G84" s="266">
        <v>46108</v>
      </c>
      <c r="H84" s="286"/>
    </row>
    <row r="85" spans="3:8" x14ac:dyDescent="0.25">
      <c r="C85" s="269"/>
      <c r="D85" s="267"/>
      <c r="E85" s="260"/>
      <c r="F85" s="288"/>
      <c r="G85" s="266"/>
      <c r="H85" s="286"/>
    </row>
    <row r="86" spans="3:8" x14ac:dyDescent="0.25">
      <c r="C86" s="296"/>
      <c r="D86" s="267"/>
      <c r="E86" s="261"/>
      <c r="F86" s="288"/>
      <c r="G86" s="290"/>
      <c r="H86" s="286"/>
    </row>
    <row r="87" spans="3:8" x14ac:dyDescent="0.25">
      <c r="C87" s="296"/>
      <c r="D87" s="267"/>
      <c r="E87" s="261"/>
      <c r="F87" s="288"/>
      <c r="G87" s="290"/>
      <c r="H87" s="286"/>
    </row>
    <row r="88" spans="3:8" x14ac:dyDescent="0.25">
      <c r="C88" s="296"/>
      <c r="D88" s="267"/>
      <c r="E88" s="261"/>
      <c r="F88" s="288"/>
      <c r="G88" s="290"/>
      <c r="H88" s="286"/>
    </row>
    <row r="89" spans="3:8" x14ac:dyDescent="0.25">
      <c r="C89" s="296"/>
      <c r="D89" s="267"/>
      <c r="E89" s="271"/>
      <c r="F89" s="288"/>
      <c r="G89" s="290"/>
      <c r="H89" s="286"/>
    </row>
    <row r="90" spans="3:8" x14ac:dyDescent="0.25">
      <c r="C90" s="297"/>
      <c r="D90" s="267"/>
      <c r="E90" s="271"/>
      <c r="F90" s="288"/>
      <c r="G90" s="290"/>
      <c r="H90" s="286"/>
    </row>
    <row r="91" spans="3:8" x14ac:dyDescent="0.25">
      <c r="C91" s="296"/>
      <c r="D91" s="267"/>
      <c r="E91" s="271"/>
      <c r="F91" s="288"/>
      <c r="G91" s="290"/>
      <c r="H91" s="286"/>
    </row>
    <row r="92" spans="3:8" x14ac:dyDescent="0.25">
      <c r="C92" s="296"/>
      <c r="D92" s="298"/>
      <c r="E92" s="271"/>
      <c r="F92" s="288"/>
      <c r="G92" s="290"/>
      <c r="H92" s="286"/>
    </row>
    <row r="93" spans="3:8" x14ac:dyDescent="0.25">
      <c r="C93" s="296"/>
      <c r="D93" s="267"/>
      <c r="E93" s="272"/>
      <c r="F93" s="288"/>
      <c r="G93" s="290"/>
      <c r="H93" s="286"/>
    </row>
    <row r="94" spans="3:8" x14ac:dyDescent="0.25">
      <c r="C94" s="294"/>
      <c r="D94" s="286"/>
      <c r="E94" s="272"/>
      <c r="F94" s="288"/>
      <c r="G94" s="290"/>
      <c r="H94" s="286"/>
    </row>
    <row r="95" spans="3:8" x14ac:dyDescent="0.25">
      <c r="C95" s="296"/>
      <c r="D95" s="267"/>
      <c r="E95" s="272"/>
      <c r="F95" s="288"/>
      <c r="G95" s="290"/>
      <c r="H95" s="286"/>
    </row>
    <row r="96" spans="3:8" x14ac:dyDescent="0.25">
      <c r="C96" s="296"/>
      <c r="D96" s="267"/>
      <c r="E96" s="272"/>
      <c r="F96" s="288"/>
      <c r="G96" s="290"/>
      <c r="H96" s="286"/>
    </row>
    <row r="97" spans="3:8" x14ac:dyDescent="0.25">
      <c r="C97" s="296"/>
      <c r="D97" s="267"/>
      <c r="E97" s="272"/>
      <c r="F97" s="288"/>
      <c r="G97" s="290"/>
      <c r="H97" s="286"/>
    </row>
    <row r="98" spans="3:8" x14ac:dyDescent="0.25">
      <c r="C98" s="296"/>
      <c r="D98" s="286"/>
      <c r="E98" s="272"/>
      <c r="F98" s="288"/>
      <c r="G98" s="290"/>
      <c r="H98" s="286"/>
    </row>
    <row r="99" spans="3:8" x14ac:dyDescent="0.25">
      <c r="C99" s="296"/>
      <c r="D99" s="298"/>
      <c r="E99" s="262"/>
      <c r="F99" s="288"/>
      <c r="G99" s="290"/>
      <c r="H99" s="286"/>
    </row>
    <row r="100" spans="3:8" x14ac:dyDescent="0.25">
      <c r="C100" s="296"/>
      <c r="D100" s="267"/>
      <c r="E100" s="272"/>
      <c r="F100" s="288"/>
      <c r="G100" s="290"/>
      <c r="H100" s="286"/>
    </row>
    <row r="101" spans="3:8" x14ac:dyDescent="0.25">
      <c r="C101" s="795"/>
      <c r="D101" s="795"/>
      <c r="E101" s="795"/>
      <c r="F101" s="795"/>
      <c r="G101" s="795"/>
      <c r="H101" s="286"/>
    </row>
    <row r="102" spans="3:8" x14ac:dyDescent="0.25">
      <c r="C102" s="269"/>
      <c r="D102" s="262"/>
      <c r="E102" s="272"/>
      <c r="F102" s="288"/>
      <c r="G102" s="290"/>
      <c r="H102" s="286"/>
    </row>
    <row r="103" spans="3:8" x14ac:dyDescent="0.25">
      <c r="C103" s="269"/>
      <c r="D103" s="262"/>
      <c r="E103" s="272"/>
      <c r="F103" s="288"/>
      <c r="G103" s="290"/>
      <c r="H103" s="286"/>
    </row>
    <row r="104" spans="3:8" x14ac:dyDescent="0.25">
      <c r="C104" s="296"/>
      <c r="D104" s="298"/>
      <c r="E104" s="272"/>
      <c r="F104" s="288"/>
      <c r="G104" s="290"/>
      <c r="H104" s="286"/>
    </row>
    <row r="105" spans="3:8" x14ac:dyDescent="0.25">
      <c r="C105" s="296"/>
      <c r="D105" s="267"/>
      <c r="E105" s="272"/>
      <c r="F105" s="288"/>
      <c r="G105" s="290"/>
      <c r="H105" s="286"/>
    </row>
    <row r="106" spans="3:8" x14ac:dyDescent="0.25">
      <c r="C106" s="283"/>
      <c r="D106" s="286"/>
      <c r="E106" s="272"/>
      <c r="F106" s="288"/>
      <c r="G106" s="290"/>
      <c r="H106" s="286"/>
    </row>
    <row r="107" spans="3:8" x14ac:dyDescent="0.25">
      <c r="C107" s="283"/>
      <c r="D107" s="267"/>
      <c r="E107" s="272"/>
      <c r="F107" s="288"/>
      <c r="G107" s="290"/>
      <c r="H107" s="286"/>
    </row>
    <row r="108" spans="3:8" x14ac:dyDescent="0.25">
      <c r="C108" s="296"/>
      <c r="D108" s="286"/>
      <c r="E108" s="272"/>
      <c r="F108" s="288"/>
      <c r="G108" s="290"/>
      <c r="H108" s="286"/>
    </row>
    <row r="109" spans="3:8" x14ac:dyDescent="0.25">
      <c r="C109" s="296"/>
      <c r="D109" s="286"/>
      <c r="E109" s="272"/>
      <c r="F109" s="288"/>
      <c r="G109" s="290"/>
      <c r="H109" s="286"/>
    </row>
    <row r="110" spans="3:8" x14ac:dyDescent="0.25">
      <c r="C110" s="297"/>
      <c r="D110" s="267"/>
      <c r="E110" s="271"/>
      <c r="F110" s="288"/>
      <c r="G110" s="290"/>
      <c r="H110" s="286"/>
    </row>
    <row r="111" spans="3:8" x14ac:dyDescent="0.25">
      <c r="C111" s="294"/>
      <c r="D111" s="582"/>
      <c r="E111" s="583"/>
      <c r="F111" s="288"/>
      <c r="G111" s="584"/>
      <c r="H111" s="286"/>
    </row>
    <row r="112" spans="3:8" x14ac:dyDescent="0.25">
      <c r="C112" s="263"/>
      <c r="D112" s="267"/>
      <c r="E112" s="272"/>
      <c r="F112" s="288"/>
      <c r="G112" s="290"/>
      <c r="H112" s="286"/>
    </row>
    <row r="113" spans="3:8" x14ac:dyDescent="0.25">
      <c r="C113" s="611"/>
      <c r="D113" s="608"/>
      <c r="E113" s="612"/>
      <c r="F113" s="288"/>
      <c r="G113" s="613"/>
      <c r="H113" s="286"/>
    </row>
    <row r="114" spans="3:8" x14ac:dyDescent="0.25">
      <c r="C114" s="293"/>
      <c r="D114" s="267"/>
      <c r="E114" s="272"/>
      <c r="F114" s="288"/>
      <c r="G114" s="290"/>
      <c r="H114" s="286"/>
    </row>
    <row r="115" spans="3:8" x14ac:dyDescent="0.25">
      <c r="C115" s="283"/>
      <c r="D115" s="267"/>
      <c r="E115" s="272"/>
      <c r="F115" s="288"/>
      <c r="G115" s="290"/>
      <c r="H115" s="286"/>
    </row>
    <row r="116" spans="3:8" x14ac:dyDescent="0.25">
      <c r="C116" s="269"/>
      <c r="D116" s="267"/>
      <c r="E116" s="272"/>
      <c r="F116" s="288"/>
      <c r="G116" s="290"/>
      <c r="H116" s="286"/>
    </row>
    <row r="117" spans="3:8" x14ac:dyDescent="0.25">
      <c r="C117" s="283"/>
      <c r="D117" s="286"/>
      <c r="E117" s="272"/>
      <c r="F117" s="288"/>
      <c r="G117" s="290"/>
      <c r="H117" s="286"/>
    </row>
    <row r="118" spans="3:8" x14ac:dyDescent="0.25">
      <c r="C118" s="296"/>
      <c r="D118" s="298"/>
      <c r="E118" s="272"/>
      <c r="F118" s="288"/>
      <c r="G118" s="290"/>
      <c r="H118" s="286"/>
    </row>
    <row r="119" spans="3:8" x14ac:dyDescent="0.25">
      <c r="C119" s="296"/>
      <c r="D119" s="298"/>
      <c r="E119" s="272"/>
      <c r="F119" s="288"/>
      <c r="G119" s="290"/>
      <c r="H119" s="286"/>
    </row>
    <row r="120" spans="3:8" x14ac:dyDescent="0.25">
      <c r="C120" s="293"/>
      <c r="D120" s="267"/>
      <c r="E120" s="272"/>
      <c r="F120" s="288"/>
      <c r="G120" s="290"/>
      <c r="H120" s="286"/>
    </row>
    <row r="121" spans="3:8" x14ac:dyDescent="0.25">
      <c r="C121" s="283"/>
      <c r="D121" s="286"/>
      <c r="E121" s="272"/>
      <c r="F121" s="288"/>
      <c r="G121" s="290"/>
      <c r="H121" s="286"/>
    </row>
    <row r="122" spans="3:8" x14ac:dyDescent="0.25">
      <c r="C122" s="297"/>
      <c r="D122" s="286"/>
      <c r="E122" s="272"/>
      <c r="F122" s="288"/>
      <c r="G122" s="290"/>
      <c r="H122" s="286"/>
    </row>
    <row r="123" spans="3:8" x14ac:dyDescent="0.25">
      <c r="C123" s="293"/>
      <c r="D123" s="267"/>
      <c r="E123" s="272"/>
      <c r="F123" s="288"/>
      <c r="G123" s="290"/>
      <c r="H123" s="286"/>
    </row>
    <row r="124" spans="3:8" x14ac:dyDescent="0.25">
      <c r="C124" s="296"/>
      <c r="D124" s="286"/>
      <c r="E124" s="272"/>
      <c r="F124" s="288"/>
      <c r="G124" s="578"/>
      <c r="H124" s="290"/>
    </row>
    <row r="125" spans="3:8" x14ac:dyDescent="0.25">
      <c r="C125" s="294"/>
      <c r="D125" s="286"/>
      <c r="E125" s="272"/>
      <c r="F125" s="288"/>
      <c r="G125" s="290"/>
      <c r="H125" s="286"/>
    </row>
    <row r="126" spans="3:8" x14ac:dyDescent="0.25">
      <c r="C126" s="795"/>
      <c r="D126" s="795"/>
      <c r="E126" s="795"/>
      <c r="F126" s="795"/>
      <c r="G126" s="795"/>
      <c r="H126" s="286"/>
    </row>
    <row r="127" spans="3:8" x14ac:dyDescent="0.25">
      <c r="C127" s="269"/>
      <c r="D127" s="286"/>
      <c r="E127" s="272"/>
      <c r="F127" s="288"/>
      <c r="G127" s="290"/>
      <c r="H127" s="286"/>
    </row>
    <row r="128" spans="3:8" x14ac:dyDescent="0.25">
      <c r="C128" s="296"/>
      <c r="D128" s="286"/>
      <c r="E128" s="272"/>
      <c r="F128" s="288"/>
      <c r="G128" s="290"/>
      <c r="H128" s="286"/>
    </row>
    <row r="129" spans="3:8" x14ac:dyDescent="0.25">
      <c r="C129" s="289"/>
      <c r="D129" s="298"/>
      <c r="E129" s="272"/>
      <c r="F129" s="288"/>
      <c r="G129" s="290"/>
      <c r="H129" s="286"/>
    </row>
    <row r="130" spans="3:8" x14ac:dyDescent="0.25">
      <c r="C130" s="289"/>
      <c r="D130" s="267"/>
      <c r="E130" s="272"/>
      <c r="F130" s="288"/>
      <c r="G130" s="290"/>
      <c r="H130" s="286"/>
    </row>
    <row r="131" spans="3:8" x14ac:dyDescent="0.25">
      <c r="C131" s="269"/>
      <c r="D131" s="267"/>
      <c r="E131" s="272"/>
      <c r="F131" s="288"/>
      <c r="G131" s="290"/>
      <c r="H131" s="286"/>
    </row>
    <row r="132" spans="3:8" x14ac:dyDescent="0.25">
      <c r="C132" s="263"/>
      <c r="D132" s="267"/>
      <c r="E132" s="272"/>
      <c r="F132" s="288"/>
      <c r="G132" s="290"/>
      <c r="H132" s="286"/>
    </row>
    <row r="133" spans="3:8" x14ac:dyDescent="0.25">
      <c r="C133" s="289"/>
      <c r="D133" s="286"/>
      <c r="E133" s="272"/>
      <c r="F133" s="288"/>
      <c r="G133" s="290"/>
      <c r="H133" s="286"/>
    </row>
    <row r="134" spans="3:8" x14ac:dyDescent="0.25">
      <c r="C134" s="294"/>
      <c r="D134" s="267"/>
      <c r="E134" s="272"/>
      <c r="F134" s="288"/>
      <c r="G134" s="290"/>
      <c r="H134" s="286"/>
    </row>
    <row r="135" spans="3:8" x14ac:dyDescent="0.25">
      <c r="C135" s="294"/>
      <c r="D135" s="262"/>
      <c r="E135" s="272"/>
      <c r="F135" s="288"/>
      <c r="G135" s="760"/>
      <c r="H135" s="286"/>
    </row>
    <row r="136" spans="3:8" x14ac:dyDescent="0.25">
      <c r="C136" s="581"/>
      <c r="D136" s="582"/>
      <c r="E136" s="583"/>
      <c r="F136" s="288"/>
      <c r="G136" s="584"/>
      <c r="H136" s="286"/>
    </row>
    <row r="137" spans="3:8" x14ac:dyDescent="0.25">
      <c r="C137" s="289"/>
      <c r="D137" s="267"/>
      <c r="E137" s="272"/>
      <c r="F137" s="288"/>
      <c r="G137" s="290"/>
      <c r="H137" s="286"/>
    </row>
    <row r="138" spans="3:8" x14ac:dyDescent="0.25">
      <c r="C138" s="289"/>
      <c r="D138" s="267"/>
      <c r="E138" s="272"/>
      <c r="F138" s="288"/>
      <c r="G138" s="290"/>
      <c r="H138" s="286"/>
    </row>
    <row r="139" spans="3:8" x14ac:dyDescent="0.25">
      <c r="C139" s="289"/>
      <c r="D139" s="267"/>
      <c r="E139" s="272"/>
      <c r="F139" s="288"/>
      <c r="G139" s="290"/>
      <c r="H139" s="286"/>
    </row>
    <row r="140" spans="3:8" x14ac:dyDescent="0.25">
      <c r="C140" s="289"/>
      <c r="D140" s="267"/>
      <c r="E140" s="272"/>
      <c r="F140" s="288"/>
      <c r="G140" s="286"/>
      <c r="H140" s="286"/>
    </row>
    <row r="141" spans="3:8" x14ac:dyDescent="0.25">
      <c r="C141" s="289"/>
      <c r="D141" s="267"/>
      <c r="E141" s="272"/>
      <c r="F141" s="288"/>
      <c r="G141" s="290"/>
      <c r="H141" s="286"/>
    </row>
    <row r="142" spans="3:8" x14ac:dyDescent="0.25">
      <c r="C142" s="602"/>
      <c r="D142" s="267"/>
      <c r="E142" s="272"/>
      <c r="F142" s="288"/>
      <c r="G142" s="290"/>
      <c r="H142" s="286"/>
    </row>
    <row r="143" spans="3:8" x14ac:dyDescent="0.25">
      <c r="C143" s="602"/>
      <c r="D143" s="298"/>
      <c r="E143" s="272"/>
      <c r="F143" s="288"/>
      <c r="G143" s="290"/>
      <c r="H143" s="286"/>
    </row>
    <row r="144" spans="3:8" x14ac:dyDescent="0.25">
      <c r="C144" s="602"/>
      <c r="D144" s="267"/>
      <c r="E144" s="272"/>
      <c r="F144" s="288"/>
      <c r="G144" s="290"/>
      <c r="H144" s="286"/>
    </row>
    <row r="145" spans="3:8" x14ac:dyDescent="0.25">
      <c r="C145" s="581"/>
      <c r="D145" s="582"/>
      <c r="E145" s="583"/>
      <c r="F145" s="288"/>
      <c r="G145" s="584"/>
      <c r="H145" s="286"/>
    </row>
    <row r="146" spans="3:8" x14ac:dyDescent="0.25">
      <c r="C146" s="289"/>
      <c r="D146" s="267"/>
      <c r="E146" s="272"/>
      <c r="F146" s="288"/>
      <c r="G146" s="290"/>
      <c r="H146" s="286"/>
    </row>
    <row r="147" spans="3:8" x14ac:dyDescent="0.25">
      <c r="C147" s="607"/>
      <c r="D147" s="608"/>
      <c r="E147" s="612"/>
      <c r="F147" s="288"/>
      <c r="G147" s="613"/>
      <c r="H147" s="286"/>
    </row>
    <row r="148" spans="3:8" x14ac:dyDescent="0.25">
      <c r="C148" s="289"/>
      <c r="D148" s="267"/>
      <c r="E148" s="272"/>
      <c r="F148" s="288"/>
      <c r="G148" s="286"/>
      <c r="H148" s="286"/>
    </row>
    <row r="149" spans="3:8" x14ac:dyDescent="0.25">
      <c r="C149" s="289"/>
      <c r="D149" s="267"/>
      <c r="E149" s="272"/>
      <c r="F149" s="288"/>
      <c r="G149" s="290"/>
      <c r="H149" s="286"/>
    </row>
    <row r="150" spans="3:8" x14ac:dyDescent="0.25">
      <c r="C150" s="289"/>
      <c r="D150" s="267"/>
      <c r="E150" s="272"/>
      <c r="F150" s="288"/>
      <c r="G150" s="290"/>
      <c r="H150" s="286"/>
    </row>
    <row r="151" spans="3:8" x14ac:dyDescent="0.25">
      <c r="C151" s="289"/>
      <c r="D151" s="267"/>
      <c r="E151" s="272"/>
      <c r="F151" s="288"/>
      <c r="G151" s="290"/>
      <c r="H151" s="286"/>
    </row>
    <row r="152" spans="3:8" ht="14.5" x14ac:dyDescent="0.35">
      <c r="C152" s="644"/>
      <c r="D152" s="267"/>
      <c r="E152" s="272"/>
      <c r="F152" s="288"/>
      <c r="G152" s="286"/>
      <c r="H152" s="286"/>
    </row>
    <row r="153" spans="3:8" x14ac:dyDescent="0.25">
      <c r="C153" s="289"/>
      <c r="D153" s="262"/>
      <c r="E153" s="272"/>
      <c r="F153" s="288"/>
      <c r="G153" s="760"/>
      <c r="H153" s="286"/>
    </row>
    <row r="154" spans="3:8" x14ac:dyDescent="0.25">
      <c r="C154" s="294"/>
      <c r="D154" s="267"/>
      <c r="E154" s="272"/>
      <c r="F154" s="288"/>
      <c r="G154" s="286"/>
      <c r="H154" s="286"/>
    </row>
    <row r="155" spans="3:8" x14ac:dyDescent="0.25">
      <c r="C155" s="289"/>
      <c r="D155" s="267"/>
      <c r="E155" s="272"/>
      <c r="F155" s="288"/>
      <c r="G155" s="290"/>
      <c r="H155" s="286"/>
    </row>
    <row r="156" spans="3:8" x14ac:dyDescent="0.25">
      <c r="C156" s="289"/>
      <c r="D156" s="267"/>
      <c r="E156" s="272"/>
      <c r="F156" s="288"/>
      <c r="G156" s="290"/>
      <c r="H156" s="286"/>
    </row>
    <row r="157" spans="3:8" x14ac:dyDescent="0.25">
      <c r="C157" s="263"/>
      <c r="D157" s="262"/>
      <c r="E157" s="272"/>
      <c r="F157" s="288"/>
      <c r="G157" s="760"/>
      <c r="H157" s="286"/>
    </row>
    <row r="158" spans="3:8" x14ac:dyDescent="0.25">
      <c r="C158" s="289"/>
      <c r="D158" s="267"/>
      <c r="E158" s="267"/>
      <c r="F158" s="288"/>
      <c r="G158" s="645"/>
      <c r="H158" s="286"/>
    </row>
    <row r="159" spans="3:8" x14ac:dyDescent="0.25">
      <c r="C159" s="289"/>
      <c r="D159" s="267"/>
      <c r="E159" s="272"/>
      <c r="F159" s="288"/>
      <c r="G159" s="645"/>
      <c r="H159" s="286"/>
    </row>
    <row r="160" spans="3:8" ht="23" customHeight="1" x14ac:dyDescent="0.25">
      <c r="C160" s="289"/>
      <c r="D160" s="267"/>
      <c r="E160" s="272"/>
      <c r="F160" s="288"/>
      <c r="G160" s="645"/>
      <c r="H160" s="286"/>
    </row>
    <row r="161" spans="3:8" x14ac:dyDescent="0.25">
      <c r="C161" s="795"/>
      <c r="D161" s="795"/>
      <c r="E161" s="795"/>
      <c r="F161" s="795"/>
      <c r="G161" s="795"/>
      <c r="H161" s="286"/>
    </row>
    <row r="162" spans="3:8" x14ac:dyDescent="0.25">
      <c r="C162" s="289"/>
      <c r="D162" s="267"/>
      <c r="E162" s="272"/>
      <c r="F162" s="288"/>
      <c r="G162" s="290"/>
      <c r="H162" s="286"/>
    </row>
    <row r="163" spans="3:8" x14ac:dyDescent="0.25">
      <c r="C163" s="294"/>
      <c r="D163" s="267"/>
      <c r="E163" s="272"/>
      <c r="F163" s="288"/>
      <c r="G163" s="290"/>
      <c r="H163" s="286"/>
    </row>
    <row r="164" spans="3:8" x14ac:dyDescent="0.25">
      <c r="C164" s="289"/>
      <c r="D164" s="267"/>
      <c r="E164" s="272"/>
      <c r="F164" s="288"/>
      <c r="G164" s="290"/>
      <c r="H164" s="286"/>
    </row>
    <row r="165" spans="3:8" x14ac:dyDescent="0.25">
      <c r="C165" s="289"/>
      <c r="D165" s="267"/>
      <c r="E165" s="272"/>
      <c r="F165" s="288"/>
      <c r="G165" s="290"/>
      <c r="H165" s="286"/>
    </row>
    <row r="166" spans="3:8" x14ac:dyDescent="0.25">
      <c r="C166" s="289"/>
      <c r="D166" s="267"/>
      <c r="E166" s="272"/>
      <c r="F166" s="288"/>
      <c r="G166" s="290"/>
      <c r="H166" s="286"/>
    </row>
    <row r="167" spans="3:8" x14ac:dyDescent="0.25">
      <c r="C167" s="294"/>
      <c r="D167" s="298"/>
      <c r="E167" s="272"/>
      <c r="F167" s="288"/>
      <c r="G167" s="290"/>
      <c r="H167" s="286"/>
    </row>
    <row r="168" spans="3:8" x14ac:dyDescent="0.25">
      <c r="C168" s="289"/>
      <c r="D168" s="267"/>
      <c r="E168" s="272"/>
      <c r="F168" s="288"/>
      <c r="G168" s="290"/>
      <c r="H168" s="286"/>
    </row>
    <row r="169" spans="3:8" x14ac:dyDescent="0.25">
      <c r="C169" s="768"/>
      <c r="D169" s="582"/>
      <c r="E169" s="583"/>
      <c r="F169" s="288"/>
      <c r="G169" s="584"/>
      <c r="H169" s="286"/>
    </row>
    <row r="170" spans="3:8" x14ac:dyDescent="0.25">
      <c r="C170" s="289"/>
      <c r="D170" s="298"/>
      <c r="E170" s="272"/>
      <c r="F170" s="288"/>
      <c r="G170" s="290"/>
      <c r="H170" s="286"/>
    </row>
    <row r="171" spans="3:8" x14ac:dyDescent="0.25">
      <c r="C171" s="769"/>
      <c r="D171" s="608"/>
      <c r="E171" s="612"/>
      <c r="F171" s="288"/>
      <c r="G171" s="772"/>
      <c r="H171" s="286"/>
    </row>
    <row r="172" spans="3:8" x14ac:dyDescent="0.25">
      <c r="C172" s="289"/>
      <c r="D172" s="267"/>
      <c r="E172" s="272"/>
      <c r="F172" s="288"/>
      <c r="G172" s="290"/>
      <c r="H172" s="286"/>
    </row>
    <row r="173" spans="3:8" x14ac:dyDescent="0.25">
      <c r="C173" s="289"/>
      <c r="D173" s="267"/>
      <c r="E173" s="272"/>
      <c r="F173" s="288"/>
      <c r="G173" s="749"/>
      <c r="H173" s="286"/>
    </row>
    <row r="174" spans="3:8" x14ac:dyDescent="0.25">
      <c r="C174" s="289"/>
      <c r="D174" s="267"/>
      <c r="E174" s="272"/>
      <c r="F174" s="288"/>
      <c r="G174" s="290"/>
      <c r="H174" s="286"/>
    </row>
    <row r="175" spans="3:8" x14ac:dyDescent="0.25">
      <c r="C175" s="289"/>
      <c r="D175" s="298"/>
      <c r="E175" s="272"/>
      <c r="F175" s="288"/>
      <c r="G175" s="290"/>
      <c r="H175" s="286"/>
    </row>
    <row r="176" spans="3:8" x14ac:dyDescent="0.25">
      <c r="C176" s="289"/>
      <c r="D176" s="298"/>
      <c r="E176" s="272"/>
      <c r="F176" s="288"/>
      <c r="G176" s="290"/>
      <c r="H176" s="286"/>
    </row>
    <row r="177" spans="3:8" x14ac:dyDescent="0.25">
      <c r="C177" s="289"/>
      <c r="D177" s="298"/>
      <c r="E177" s="272"/>
      <c r="F177" s="288"/>
      <c r="G177" s="290"/>
      <c r="H177" s="286"/>
    </row>
    <row r="178" spans="3:8" x14ac:dyDescent="0.25">
      <c r="C178" s="263"/>
      <c r="D178" s="267"/>
      <c r="E178" s="267"/>
      <c r="F178" s="288"/>
      <c r="G178" s="749"/>
      <c r="H178" s="286"/>
    </row>
    <row r="179" spans="3:8" x14ac:dyDescent="0.25">
      <c r="C179" s="263"/>
      <c r="D179" s="267"/>
      <c r="E179" s="267"/>
      <c r="F179" s="288"/>
      <c r="G179" s="749"/>
      <c r="H179" s="286"/>
    </row>
    <row r="180" spans="3:8" x14ac:dyDescent="0.25">
      <c r="C180" s="289"/>
      <c r="D180" s="267"/>
      <c r="E180" s="272"/>
      <c r="F180" s="288"/>
      <c r="G180" s="749"/>
      <c r="H180" s="286"/>
    </row>
    <row r="181" spans="3:8" x14ac:dyDescent="0.25">
      <c r="C181" s="289"/>
      <c r="D181" s="267"/>
      <c r="E181" s="272"/>
      <c r="F181" s="288"/>
      <c r="G181" s="749"/>
      <c r="H181" s="286"/>
    </row>
    <row r="182" spans="3:8" x14ac:dyDescent="0.25">
      <c r="C182" s="289"/>
      <c r="D182" s="267"/>
      <c r="E182" s="272"/>
      <c r="F182" s="288"/>
      <c r="G182" s="749"/>
      <c r="H182" s="286"/>
    </row>
    <row r="183" spans="3:8" x14ac:dyDescent="0.25">
      <c r="C183" s="289"/>
      <c r="D183" s="267"/>
      <c r="E183" s="272"/>
      <c r="F183" s="288"/>
      <c r="G183" s="749"/>
      <c r="H183" s="286"/>
    </row>
    <row r="184" spans="3:8" x14ac:dyDescent="0.25">
      <c r="C184" s="289"/>
      <c r="D184" s="267"/>
      <c r="E184" s="272"/>
      <c r="F184" s="288"/>
      <c r="G184" s="749"/>
      <c r="H184" s="286"/>
    </row>
    <row r="185" spans="3:8" x14ac:dyDescent="0.25">
      <c r="C185" s="289"/>
      <c r="D185" s="267"/>
      <c r="E185" s="272"/>
      <c r="F185" s="288"/>
      <c r="G185" s="749"/>
      <c r="H185" s="286"/>
    </row>
    <row r="186" spans="3:8" x14ac:dyDescent="0.25">
      <c r="C186" s="289"/>
      <c r="D186" s="267"/>
      <c r="E186" s="272"/>
      <c r="F186" s="288"/>
      <c r="G186" s="749"/>
      <c r="H186" s="286"/>
    </row>
    <row r="187" spans="3:8" x14ac:dyDescent="0.25">
      <c r="C187" s="289"/>
      <c r="D187" s="298"/>
      <c r="E187" s="272"/>
      <c r="F187" s="288"/>
      <c r="G187" s="749"/>
      <c r="H187" s="286"/>
    </row>
    <row r="188" spans="3:8" x14ac:dyDescent="0.25">
      <c r="C188" s="289"/>
      <c r="D188" s="267"/>
      <c r="E188" s="272"/>
      <c r="F188" s="288"/>
      <c r="G188" s="749"/>
      <c r="H188" s="286"/>
    </row>
    <row r="189" spans="3:8" x14ac:dyDescent="0.25">
      <c r="C189" s="289"/>
      <c r="D189" s="298"/>
      <c r="E189" s="272"/>
      <c r="F189" s="288"/>
      <c r="G189" s="749"/>
      <c r="H189" s="286"/>
    </row>
    <row r="190" spans="3:8" x14ac:dyDescent="0.25">
      <c r="C190" s="289"/>
      <c r="D190" s="267"/>
      <c r="E190" s="272"/>
      <c r="F190" s="288"/>
      <c r="G190" s="749"/>
      <c r="H190" s="286"/>
    </row>
    <row r="191" spans="3:8" x14ac:dyDescent="0.25">
      <c r="C191" s="289"/>
      <c r="D191" s="267"/>
      <c r="E191" s="272"/>
      <c r="F191" s="288"/>
      <c r="G191" s="749"/>
      <c r="H191" s="286"/>
    </row>
    <row r="192" spans="3:8" x14ac:dyDescent="0.25">
      <c r="C192" s="795"/>
      <c r="D192" s="795"/>
      <c r="E192" s="795"/>
      <c r="F192" s="795"/>
      <c r="G192" s="795"/>
      <c r="H192" s="286"/>
    </row>
    <row r="193" spans="3:8" x14ac:dyDescent="0.25">
      <c r="C193" s="289"/>
      <c r="D193" s="298"/>
      <c r="E193" s="272"/>
      <c r="F193" s="288"/>
      <c r="G193" s="749"/>
      <c r="H193" s="286"/>
    </row>
    <row r="194" spans="3:8" x14ac:dyDescent="0.25">
      <c r="C194" s="289"/>
      <c r="D194" s="267"/>
      <c r="E194" s="272"/>
      <c r="F194" s="288"/>
      <c r="G194" s="749"/>
      <c r="H194" s="286"/>
    </row>
    <row r="195" spans="3:8" x14ac:dyDescent="0.25">
      <c r="C195" s="289"/>
      <c r="D195" s="267"/>
      <c r="E195" s="272"/>
      <c r="F195" s="288"/>
      <c r="G195" s="749"/>
      <c r="H195" s="286"/>
    </row>
    <row r="196" spans="3:8" x14ac:dyDescent="0.25">
      <c r="C196" s="581"/>
      <c r="D196" s="582"/>
      <c r="E196" s="583"/>
      <c r="F196" s="288"/>
      <c r="G196" s="758"/>
      <c r="H196" s="286"/>
    </row>
    <row r="197" spans="3:8" x14ac:dyDescent="0.25">
      <c r="C197" s="289"/>
      <c r="D197" s="298"/>
      <c r="E197" s="272"/>
      <c r="F197" s="288"/>
      <c r="G197" s="645"/>
      <c r="H197" s="286"/>
    </row>
    <row r="198" spans="3:8" x14ac:dyDescent="0.25">
      <c r="C198" s="263"/>
      <c r="D198" s="267"/>
      <c r="E198" s="272"/>
      <c r="F198" s="288"/>
      <c r="G198" s="749"/>
      <c r="H198" s="286"/>
    </row>
    <row r="199" spans="3:8" x14ac:dyDescent="0.25">
      <c r="C199" s="263"/>
      <c r="D199" s="262"/>
      <c r="E199" s="272"/>
      <c r="F199" s="288"/>
      <c r="G199" s="760"/>
      <c r="H199" s="286"/>
    </row>
    <row r="200" spans="3:8" x14ac:dyDescent="0.25">
      <c r="C200" s="759"/>
      <c r="D200" s="267"/>
      <c r="E200" s="272"/>
      <c r="F200" s="288"/>
      <c r="G200" s="749"/>
      <c r="H200" s="286"/>
    </row>
    <row r="201" spans="3:8" x14ac:dyDescent="0.25">
      <c r="C201" s="289"/>
      <c r="D201" s="267"/>
      <c r="E201" s="272"/>
      <c r="F201" s="288"/>
      <c r="G201" s="749"/>
      <c r="H201" s="286"/>
    </row>
    <row r="202" spans="3:8" x14ac:dyDescent="0.25">
      <c r="C202" s="289"/>
      <c r="D202" s="267"/>
      <c r="E202" s="272"/>
      <c r="F202" s="288"/>
      <c r="G202" s="749"/>
      <c r="H202" s="286"/>
    </row>
    <row r="203" spans="3:8" x14ac:dyDescent="0.25">
      <c r="C203" s="289"/>
      <c r="D203" s="298"/>
      <c r="E203" s="272"/>
      <c r="F203" s="288"/>
      <c r="G203" s="749"/>
      <c r="H203" s="286"/>
    </row>
    <row r="204" spans="3:8" x14ac:dyDescent="0.25">
      <c r="C204" s="289"/>
      <c r="D204" s="267"/>
      <c r="E204" s="272"/>
      <c r="F204" s="288"/>
      <c r="G204" s="749"/>
      <c r="H204" s="286"/>
    </row>
    <row r="205" spans="3:8" x14ac:dyDescent="0.25">
      <c r="C205" s="289"/>
      <c r="D205" s="267"/>
      <c r="E205" s="272"/>
      <c r="F205" s="288"/>
      <c r="G205" s="749"/>
      <c r="H205" s="286"/>
    </row>
    <row r="206" spans="3:8" x14ac:dyDescent="0.25">
      <c r="C206" s="289"/>
      <c r="D206" s="267"/>
      <c r="E206" s="272"/>
      <c r="F206" s="288"/>
      <c r="G206" s="749"/>
      <c r="H206" s="286"/>
    </row>
    <row r="207" spans="3:8" x14ac:dyDescent="0.25">
      <c r="C207" s="289"/>
      <c r="D207" s="267"/>
      <c r="E207" s="272"/>
      <c r="F207" s="288"/>
      <c r="G207" s="749"/>
      <c r="H207" s="286"/>
    </row>
    <row r="208" spans="3:8" x14ac:dyDescent="0.25">
      <c r="C208" s="289"/>
      <c r="D208" s="298"/>
      <c r="E208" s="272"/>
      <c r="F208" s="288"/>
      <c r="G208" s="749"/>
      <c r="H208" s="286"/>
    </row>
    <row r="209" spans="3:8" x14ac:dyDescent="0.25">
      <c r="C209" s="289"/>
      <c r="D209" s="298"/>
      <c r="E209" s="272"/>
      <c r="F209" s="288"/>
      <c r="G209" s="749"/>
      <c r="H209" s="286"/>
    </row>
    <row r="210" spans="3:8" x14ac:dyDescent="0.25">
      <c r="C210" s="289"/>
      <c r="D210" s="298"/>
      <c r="E210" s="267"/>
      <c r="F210" s="288"/>
      <c r="G210" s="749"/>
      <c r="H210" s="286"/>
    </row>
    <row r="211" spans="3:8" x14ac:dyDescent="0.25">
      <c r="C211" s="294"/>
      <c r="D211" s="267"/>
      <c r="E211" s="272"/>
      <c r="F211" s="288"/>
      <c r="G211" s="749"/>
      <c r="H211" s="286"/>
    </row>
    <row r="212" spans="3:8" x14ac:dyDescent="0.25">
      <c r="C212" s="289"/>
      <c r="D212" s="267"/>
      <c r="E212" s="272"/>
      <c r="F212" s="288"/>
      <c r="G212" s="749"/>
      <c r="H212" s="286"/>
    </row>
    <row r="213" spans="3:8" x14ac:dyDescent="0.25">
      <c r="C213" s="289"/>
      <c r="D213" s="267"/>
      <c r="E213" s="272"/>
      <c r="F213" s="288"/>
      <c r="G213" s="749"/>
      <c r="H213" s="286"/>
    </row>
    <row r="214" spans="3:8" x14ac:dyDescent="0.25">
      <c r="C214" s="289"/>
      <c r="D214" s="267"/>
      <c r="E214" s="272"/>
      <c r="F214" s="288"/>
      <c r="G214" s="749"/>
      <c r="H214" s="286"/>
    </row>
    <row r="215" spans="3:8" x14ac:dyDescent="0.25">
      <c r="C215" s="776"/>
      <c r="D215" s="298"/>
      <c r="E215" s="272"/>
      <c r="F215" s="288"/>
      <c r="G215" s="749"/>
      <c r="H215" s="290"/>
    </row>
    <row r="216" spans="3:8" x14ac:dyDescent="0.25">
      <c r="C216" s="289"/>
      <c r="D216" s="267"/>
      <c r="E216" s="272"/>
      <c r="F216" s="288"/>
      <c r="G216" s="290"/>
      <c r="H216" s="286"/>
    </row>
    <row r="217" spans="3:8" x14ac:dyDescent="0.25">
      <c r="C217" s="289"/>
      <c r="D217" s="267"/>
      <c r="E217" s="272"/>
      <c r="F217" s="288"/>
      <c r="G217" s="290"/>
      <c r="H217" s="286"/>
    </row>
    <row r="218" spans="3:8" x14ac:dyDescent="0.25">
      <c r="C218" s="294"/>
      <c r="D218" s="267"/>
      <c r="E218" s="272"/>
      <c r="F218" s="288"/>
      <c r="G218" s="290"/>
      <c r="H218" s="286"/>
    </row>
    <row r="219" spans="3:8" x14ac:dyDescent="0.25">
      <c r="C219" s="289"/>
      <c r="D219" s="267"/>
      <c r="E219" s="272"/>
      <c r="F219" s="288"/>
      <c r="G219" s="290"/>
      <c r="H219" s="286"/>
    </row>
    <row r="220" spans="3:8" x14ac:dyDescent="0.25">
      <c r="C220" s="289"/>
      <c r="D220" s="267"/>
      <c r="E220" s="272"/>
      <c r="F220" s="288"/>
      <c r="G220" s="290"/>
      <c r="H220" s="286"/>
    </row>
    <row r="221" spans="3:8" x14ac:dyDescent="0.25">
      <c r="C221" s="289"/>
      <c r="D221" s="267"/>
      <c r="E221" s="272"/>
      <c r="F221" s="288"/>
      <c r="G221" s="290"/>
      <c r="H221" s="286"/>
    </row>
    <row r="222" spans="3:8" x14ac:dyDescent="0.25">
      <c r="C222" s="289"/>
      <c r="D222" s="267"/>
      <c r="E222" s="272"/>
      <c r="F222" s="288"/>
      <c r="G222" s="290"/>
      <c r="H222" s="286"/>
    </row>
    <row r="223" spans="3:8" x14ac:dyDescent="0.25">
      <c r="C223" s="289"/>
      <c r="D223" s="267"/>
      <c r="E223" s="272"/>
      <c r="F223" s="288"/>
      <c r="G223" s="290"/>
      <c r="H223" s="286"/>
    </row>
    <row r="224" spans="3:8" x14ac:dyDescent="0.25">
      <c r="C224" s="289"/>
      <c r="D224" s="267"/>
      <c r="E224" s="272"/>
      <c r="F224" s="288"/>
      <c r="G224" s="290"/>
      <c r="H224" s="286"/>
    </row>
    <row r="225" spans="3:8" x14ac:dyDescent="0.25">
      <c r="C225" s="289"/>
      <c r="D225" s="267"/>
      <c r="E225" s="272"/>
      <c r="F225" s="288"/>
      <c r="G225" s="290"/>
      <c r="H225" s="286"/>
    </row>
    <row r="226" spans="3:8" x14ac:dyDescent="0.25">
      <c r="C226" s="289"/>
      <c r="D226" s="298"/>
      <c r="E226" s="272"/>
      <c r="F226" s="288"/>
      <c r="G226" s="290"/>
      <c r="H226" s="286"/>
    </row>
    <row r="227" spans="3:8" x14ac:dyDescent="0.25">
      <c r="C227" s="289"/>
      <c r="D227" s="267"/>
      <c r="E227" s="272"/>
      <c r="F227" s="288"/>
      <c r="G227" s="290"/>
      <c r="H227" s="286"/>
    </row>
    <row r="228" spans="3:8" x14ac:dyDescent="0.25">
      <c r="C228" s="289"/>
      <c r="D228" s="267"/>
      <c r="E228" s="267"/>
      <c r="F228" s="288"/>
      <c r="G228" s="290"/>
      <c r="H228" s="286"/>
    </row>
    <row r="229" spans="3:8" x14ac:dyDescent="0.25">
      <c r="C229" s="289"/>
      <c r="D229" s="267"/>
      <c r="E229" s="272"/>
      <c r="F229" s="288"/>
      <c r="G229" s="290"/>
      <c r="H229" s="286"/>
    </row>
    <row r="230" spans="3:8" x14ac:dyDescent="0.25">
      <c r="C230" s="289"/>
      <c r="D230" s="267"/>
      <c r="E230" s="289"/>
      <c r="F230" s="288"/>
      <c r="G230" s="290"/>
      <c r="H230" s="286"/>
    </row>
    <row r="231" spans="3:8" x14ac:dyDescent="0.25">
      <c r="C231" s="294"/>
      <c r="D231" s="267"/>
      <c r="E231" s="272"/>
      <c r="F231" s="288"/>
      <c r="G231" s="290"/>
      <c r="H231" s="286"/>
    </row>
    <row r="232" spans="3:8" x14ac:dyDescent="0.25">
      <c r="C232" s="289"/>
      <c r="D232" s="267"/>
      <c r="E232" s="272"/>
      <c r="F232" s="272"/>
      <c r="G232" s="290"/>
      <c r="H232" s="286"/>
    </row>
    <row r="233" spans="3:8" x14ac:dyDescent="0.25">
      <c r="C233" s="289"/>
      <c r="D233" s="267"/>
      <c r="E233" s="272"/>
      <c r="F233" s="272"/>
      <c r="G233" s="290"/>
      <c r="H233" s="286"/>
    </row>
    <row r="234" spans="3:8" x14ac:dyDescent="0.25">
      <c r="C234" s="289"/>
      <c r="D234" s="267"/>
      <c r="E234" s="272"/>
      <c r="F234" s="272"/>
      <c r="G234" s="290"/>
      <c r="H234" s="286"/>
    </row>
    <row r="235" spans="3:8" x14ac:dyDescent="0.25">
      <c r="C235" s="289"/>
      <c r="D235" s="267"/>
      <c r="E235" s="272"/>
      <c r="F235" s="272"/>
      <c r="G235" s="290"/>
      <c r="H235" s="286"/>
    </row>
    <row r="236" spans="3:8" x14ac:dyDescent="0.25">
      <c r="C236" s="776"/>
      <c r="D236" s="267"/>
      <c r="E236" s="272"/>
      <c r="F236" s="272"/>
      <c r="G236" s="290"/>
      <c r="H236" s="286"/>
    </row>
    <row r="237" spans="3:8" x14ac:dyDescent="0.25">
      <c r="C237" s="289"/>
      <c r="D237" s="267"/>
      <c r="E237" s="272"/>
      <c r="F237" s="272"/>
      <c r="G237" s="290"/>
      <c r="H237" s="286"/>
    </row>
    <row r="238" spans="3:8" x14ac:dyDescent="0.25">
      <c r="C238" s="795"/>
      <c r="D238" s="795"/>
      <c r="E238" s="795"/>
      <c r="F238" s="795"/>
      <c r="G238" s="795"/>
      <c r="H238" s="286"/>
    </row>
    <row r="239" spans="3:8" x14ac:dyDescent="0.25">
      <c r="C239" s="289"/>
      <c r="D239" s="267"/>
      <c r="E239" s="272"/>
      <c r="F239" s="272"/>
      <c r="G239" s="290"/>
      <c r="H239" s="286"/>
    </row>
    <row r="240" spans="3:8" x14ac:dyDescent="0.25">
      <c r="C240" s="289"/>
      <c r="D240" s="267"/>
      <c r="E240" s="272"/>
      <c r="F240" s="272"/>
      <c r="G240" s="290"/>
      <c r="H240" s="286"/>
    </row>
    <row r="241" spans="3:8" x14ac:dyDescent="0.25">
      <c r="C241" s="289"/>
      <c r="D241" s="267"/>
      <c r="E241" s="272"/>
      <c r="F241" s="272"/>
      <c r="G241" s="290"/>
      <c r="H241" s="286"/>
    </row>
    <row r="242" spans="3:8" x14ac:dyDescent="0.25">
      <c r="C242" s="289"/>
      <c r="D242" s="267"/>
      <c r="E242" s="272"/>
      <c r="F242" s="272"/>
      <c r="G242" s="290"/>
      <c r="H242" s="290"/>
    </row>
    <row r="243" spans="3:8" x14ac:dyDescent="0.25">
      <c r="C243" s="289"/>
      <c r="D243" s="267"/>
      <c r="E243" s="272"/>
      <c r="F243" s="272"/>
      <c r="G243" s="290"/>
      <c r="H243" s="286"/>
    </row>
    <row r="244" spans="3:8" x14ac:dyDescent="0.25">
      <c r="C244" s="289"/>
      <c r="D244" s="267"/>
      <c r="E244" s="272"/>
      <c r="F244" s="272"/>
      <c r="G244" s="290"/>
      <c r="H244" s="286"/>
    </row>
    <row r="245" spans="3:8" x14ac:dyDescent="0.25">
      <c r="C245" s="289"/>
      <c r="D245" s="267"/>
      <c r="E245" s="272"/>
      <c r="F245" s="272"/>
      <c r="G245" s="290"/>
      <c r="H245" s="286"/>
    </row>
    <row r="246" spans="3:8" x14ac:dyDescent="0.25">
      <c r="C246" s="289"/>
      <c r="D246" s="267"/>
      <c r="E246" s="272"/>
      <c r="F246" s="272"/>
      <c r="G246" s="290"/>
      <c r="H246" s="286"/>
    </row>
    <row r="247" spans="3:8" x14ac:dyDescent="0.25">
      <c r="C247" s="289"/>
      <c r="D247" s="267"/>
      <c r="E247" s="272"/>
      <c r="F247" s="272"/>
      <c r="G247" s="290"/>
      <c r="H247" s="286"/>
    </row>
    <row r="248" spans="3:8" x14ac:dyDescent="0.25">
      <c r="C248" s="289"/>
      <c r="D248" s="267"/>
      <c r="E248" s="272"/>
      <c r="F248" s="272"/>
      <c r="G248" s="290"/>
      <c r="H248" s="286"/>
    </row>
    <row r="249" spans="3:8" x14ac:dyDescent="0.25">
      <c r="C249" s="289"/>
      <c r="D249" s="267"/>
      <c r="E249" s="272"/>
      <c r="F249" s="272"/>
      <c r="G249" s="290"/>
      <c r="H249" s="286"/>
    </row>
    <row r="250" spans="3:8" x14ac:dyDescent="0.25">
      <c r="C250" s="602"/>
      <c r="D250" s="267"/>
      <c r="E250" s="260"/>
      <c r="F250" s="260"/>
      <c r="G250" s="779"/>
      <c r="H250" s="286"/>
    </row>
    <row r="251" spans="3:8" x14ac:dyDescent="0.25">
      <c r="C251" s="581"/>
      <c r="D251" s="582"/>
      <c r="E251" s="583"/>
      <c r="F251" s="583"/>
      <c r="G251" s="584"/>
      <c r="H251" s="286"/>
    </row>
    <row r="252" spans="3:8" x14ac:dyDescent="0.25">
      <c r="C252" s="289"/>
      <c r="D252" s="267"/>
      <c r="E252" s="267"/>
      <c r="F252" s="272"/>
      <c r="G252" s="779"/>
      <c r="H252" s="286"/>
    </row>
    <row r="253" spans="3:8" x14ac:dyDescent="0.25">
      <c r="C253" s="289"/>
      <c r="D253" s="267"/>
      <c r="E253" s="272"/>
      <c r="F253" s="272"/>
      <c r="G253" s="290"/>
      <c r="H253" s="286"/>
    </row>
    <row r="254" spans="3:8" x14ac:dyDescent="0.25">
      <c r="C254" s="295"/>
      <c r="D254" s="267"/>
      <c r="E254" s="272"/>
      <c r="F254" s="272"/>
      <c r="G254" s="779"/>
      <c r="H254" s="780"/>
    </row>
    <row r="255" spans="3:8" x14ac:dyDescent="0.25">
      <c r="C255" s="289"/>
      <c r="D255" s="267"/>
      <c r="E255" s="272"/>
      <c r="F255" s="272"/>
      <c r="G255" s="290"/>
      <c r="H255" s="286"/>
    </row>
    <row r="256" spans="3:8" x14ac:dyDescent="0.25">
      <c r="C256" s="289"/>
      <c r="D256" s="267"/>
      <c r="E256" s="272"/>
      <c r="F256" s="272"/>
      <c r="G256" s="290"/>
      <c r="H256" s="286"/>
    </row>
    <row r="257" spans="3:8" x14ac:dyDescent="0.25">
      <c r="C257" s="289"/>
      <c r="D257" s="267"/>
      <c r="E257" s="272"/>
      <c r="F257" s="272"/>
      <c r="G257" s="290"/>
      <c r="H257" s="286"/>
    </row>
    <row r="258" spans="3:8" x14ac:dyDescent="0.25">
      <c r="C258" s="289"/>
      <c r="D258" s="267"/>
      <c r="E258" s="272"/>
      <c r="F258" s="272"/>
      <c r="G258" s="290"/>
      <c r="H258" s="286"/>
    </row>
    <row r="259" spans="3:8" x14ac:dyDescent="0.25">
      <c r="C259" s="289"/>
      <c r="D259" s="267"/>
      <c r="E259" s="286"/>
      <c r="F259" s="272"/>
      <c r="G259" s="290"/>
      <c r="H259" s="286"/>
    </row>
    <row r="260" spans="3:8" x14ac:dyDescent="0.25">
      <c r="C260" s="289"/>
      <c r="D260" s="267"/>
      <c r="E260" s="272"/>
      <c r="F260" s="272"/>
      <c r="G260" s="779"/>
      <c r="H260" s="286"/>
    </row>
    <row r="261" spans="3:8" x14ac:dyDescent="0.25">
      <c r="C261" s="289"/>
      <c r="D261" s="267"/>
      <c r="E261" s="272"/>
      <c r="F261" s="272"/>
      <c r="G261" s="779"/>
      <c r="H261" s="286"/>
    </row>
    <row r="262" spans="3:8" x14ac:dyDescent="0.25">
      <c r="C262" s="289"/>
      <c r="D262" s="267"/>
      <c r="E262" s="272"/>
      <c r="F262" s="272"/>
      <c r="G262" s="779"/>
      <c r="H262" s="286"/>
    </row>
    <row r="263" spans="3:8" x14ac:dyDescent="0.25">
      <c r="C263" s="289"/>
      <c r="D263" s="267"/>
      <c r="E263" s="272"/>
      <c r="F263" s="272"/>
      <c r="G263" s="779"/>
      <c r="H263" s="286"/>
    </row>
    <row r="264" spans="3:8" x14ac:dyDescent="0.25">
      <c r="C264" s="289"/>
      <c r="D264" s="267"/>
      <c r="E264" s="272"/>
      <c r="F264" s="272"/>
      <c r="G264" s="290"/>
      <c r="H264" s="286"/>
    </row>
    <row r="265" spans="3:8" x14ac:dyDescent="0.25">
      <c r="C265" s="289"/>
      <c r="D265" s="267"/>
      <c r="E265" s="272"/>
      <c r="F265" s="272"/>
      <c r="G265" s="290"/>
      <c r="H265" s="781"/>
    </row>
    <row r="266" spans="3:8" x14ac:dyDescent="0.25">
      <c r="C266" s="289"/>
      <c r="D266" s="267"/>
      <c r="E266" s="272"/>
      <c r="F266" s="272"/>
      <c r="G266" s="286"/>
    </row>
    <row r="267" spans="3:8" x14ac:dyDescent="0.25">
      <c r="C267" s="289"/>
      <c r="D267" s="267"/>
      <c r="E267" s="272"/>
      <c r="F267" s="272"/>
      <c r="G267" s="290"/>
    </row>
    <row r="268" spans="3:8" x14ac:dyDescent="0.25">
      <c r="C268" s="289"/>
      <c r="D268" s="267"/>
      <c r="E268" s="272"/>
      <c r="F268" s="272"/>
      <c r="G268" s="290"/>
    </row>
    <row r="269" spans="3:8" x14ac:dyDescent="0.25">
      <c r="C269" s="289"/>
      <c r="D269" s="267"/>
      <c r="E269" s="272"/>
      <c r="F269" s="272"/>
      <c r="G269" s="290"/>
    </row>
    <row r="270" spans="3:8" x14ac:dyDescent="0.25">
      <c r="C270" s="289"/>
      <c r="D270" s="267"/>
      <c r="E270" s="272"/>
      <c r="F270" s="272"/>
      <c r="G270" s="290"/>
    </row>
    <row r="271" spans="3:8" x14ac:dyDescent="0.25">
      <c r="C271" s="289"/>
      <c r="D271" s="267"/>
      <c r="E271" s="272"/>
      <c r="F271" s="272"/>
      <c r="G271" s="290"/>
    </row>
    <row r="272" spans="3:8" x14ac:dyDescent="0.25">
      <c r="C272" s="289"/>
      <c r="D272" s="267"/>
      <c r="E272" s="272"/>
      <c r="F272" s="272"/>
      <c r="G272" s="290"/>
    </row>
    <row r="273" spans="3:7" x14ac:dyDescent="0.25">
      <c r="C273" s="289"/>
      <c r="D273" s="267"/>
      <c r="E273" s="272"/>
      <c r="F273" s="272"/>
      <c r="G273" s="290"/>
    </row>
    <row r="274" spans="3:7" x14ac:dyDescent="0.25">
      <c r="C274" s="293"/>
      <c r="D274" s="267"/>
      <c r="E274" s="272"/>
      <c r="F274" s="272"/>
      <c r="G274" s="290"/>
    </row>
    <row r="275" spans="3:7" x14ac:dyDescent="0.25">
      <c r="C275" s="289"/>
      <c r="D275" s="267"/>
      <c r="E275" s="272"/>
      <c r="F275" s="272"/>
      <c r="G275" s="290"/>
    </row>
    <row r="276" spans="3:7" x14ac:dyDescent="0.25">
      <c r="C276" s="776"/>
      <c r="D276" s="267"/>
      <c r="E276" s="272"/>
      <c r="F276" s="272"/>
      <c r="G276" s="290"/>
    </row>
  </sheetData>
  <autoFilter ref="A3:H231" xr:uid="{20421BE7-5C73-4A54-B646-6FC952E582BA}"/>
  <mergeCells count="6">
    <mergeCell ref="C68:G68"/>
    <mergeCell ref="C238:G238"/>
    <mergeCell ref="C192:G192"/>
    <mergeCell ref="C101:G101"/>
    <mergeCell ref="C126:G126"/>
    <mergeCell ref="C161:G161"/>
  </mergeCells>
  <phoneticPr fontId="4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dd8a15a05994abe3322c3b78de4b49ff">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25cf099ef775beaa309827bf475463ba"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021521-F4F7-451D-8764-9E18807A5177}"/>
</file>

<file path=customXml/itemProps2.xml><?xml version="1.0" encoding="utf-8"?>
<ds:datastoreItem xmlns:ds="http://schemas.openxmlformats.org/officeDocument/2006/customXml" ds:itemID="{BEA6AAC7-D449-489D-9F4D-BD524D35A208}"/>
</file>

<file path=customXml/itemProps3.xml><?xml version="1.0" encoding="utf-8"?>
<ds:datastoreItem xmlns:ds="http://schemas.openxmlformats.org/officeDocument/2006/customXml" ds:itemID="{5A6453F1-1A8B-4E2C-B585-6A4E1C924F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Funcionarios</vt:lpstr>
      <vt:lpstr>Hoja1</vt:lpstr>
      <vt:lpstr>TODOS</vt:lpstr>
      <vt:lpstr>Contratistas</vt:lpstr>
      <vt:lpstr>Hoja3</vt:lpstr>
      <vt:lpstr>Permisos</vt:lpstr>
      <vt:lpstr>Contratistas!editLink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ESMERALDA PINZON QUIJANO</dc:creator>
  <cp:keywords/>
  <dc:description/>
  <cp:lastModifiedBy>Mayra Alejandra Nino Mesa</cp:lastModifiedBy>
  <cp:revision/>
  <dcterms:created xsi:type="dcterms:W3CDTF">2025-05-08T22:37:21Z</dcterms:created>
  <dcterms:modified xsi:type="dcterms:W3CDTF">2026-03-26T15:29:00Z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